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Мои документы\Загаринская\Комиссия по ТП ОМС 2021\протоколы на сайт\Протокол Комиссии по разработке ТП ОМС № 5 от 09.04.2021\"/>
    </mc:Choice>
  </mc:AlternateContent>
  <bookViews>
    <workbookView xWindow="0" yWindow="0" windowWidth="19200" windowHeight="10995" firstSheet="2" activeTab="3"/>
  </bookViews>
  <sheets>
    <sheet name="НИИ 2018" sheetId="31" state="hidden" r:id="rId1"/>
    <sheet name="ИГМА 2018" sheetId="32" state="hidden" r:id="rId2"/>
    <sheet name="ИГМА 2021 мед усл" sheetId="36" r:id="rId3"/>
    <sheet name="Решма 2021" sheetId="33" r:id="rId4"/>
  </sheets>
  <definedNames>
    <definedName name="_xlnm.Print_Area" localSheetId="1">'ИГМА 2018'!$A$1:$E$44</definedName>
    <definedName name="_xlnm.Print_Area" localSheetId="0">'НИИ 2018'!$A$1:$E$64</definedName>
    <definedName name="_xlnm.Print_Area" localSheetId="3">'Решма 2021'!$A$1:$G$75</definedName>
  </definedNames>
  <calcPr calcId="152511"/>
</workbook>
</file>

<file path=xl/calcChain.xml><?xml version="1.0" encoding="utf-8"?>
<calcChain xmlns="http://schemas.openxmlformats.org/spreadsheetml/2006/main">
  <c r="C26" i="32" l="1"/>
  <c r="C20" i="32"/>
  <c r="C6" i="32"/>
  <c r="C36" i="31"/>
  <c r="E15" i="31" l="1"/>
  <c r="D15" i="31"/>
  <c r="D9" i="31"/>
  <c r="E7" i="31"/>
  <c r="E6" i="31"/>
  <c r="E9" i="31" s="1"/>
  <c r="C8" i="31"/>
  <c r="B36" i="31" l="1"/>
  <c r="E38" i="32" l="1"/>
  <c r="D38" i="32"/>
  <c r="B37" i="32"/>
  <c r="C37" i="32" l="1"/>
  <c r="G39" i="32"/>
  <c r="G31" i="32"/>
  <c r="G17" i="32"/>
  <c r="F39" i="32"/>
  <c r="F31" i="32"/>
  <c r="F17" i="32"/>
  <c r="E28" i="32"/>
  <c r="E25" i="32"/>
  <c r="E22" i="32"/>
  <c r="E19" i="32"/>
  <c r="D28" i="32"/>
  <c r="D25" i="32"/>
  <c r="D22" i="32"/>
  <c r="D19" i="32"/>
  <c r="C28" i="32"/>
  <c r="C25" i="32"/>
  <c r="C22" i="32"/>
  <c r="C19" i="32"/>
  <c r="B28" i="32"/>
  <c r="B25" i="32"/>
  <c r="B22" i="32"/>
  <c r="B19" i="32"/>
  <c r="C13" i="32"/>
  <c r="B13" i="32"/>
  <c r="E8" i="32"/>
  <c r="D8" i="32"/>
  <c r="G58" i="31"/>
  <c r="G50" i="31"/>
  <c r="G55" i="31" s="1"/>
  <c r="F58" i="31"/>
  <c r="F50" i="31"/>
  <c r="F55" i="31" s="1"/>
  <c r="E57" i="31"/>
  <c r="E47" i="31"/>
  <c r="E38" i="31"/>
  <c r="E35" i="31"/>
  <c r="E32" i="31"/>
  <c r="E29" i="31"/>
  <c r="D57" i="31"/>
  <c r="D47" i="31"/>
  <c r="D38" i="31"/>
  <c r="D35" i="31"/>
  <c r="D32" i="31"/>
  <c r="D29" i="31"/>
  <c r="C56" i="31"/>
  <c r="C47" i="31"/>
  <c r="B47" i="31"/>
  <c r="C38" i="31"/>
  <c r="C35" i="31"/>
  <c r="C32" i="31"/>
  <c r="C29" i="31"/>
  <c r="F29" i="31"/>
  <c r="G29" i="31"/>
  <c r="B56" i="31"/>
  <c r="B38" i="31"/>
  <c r="B35" i="31"/>
  <c r="B32" i="31"/>
  <c r="B29" i="31"/>
  <c r="C20" i="31"/>
  <c r="B20" i="31"/>
  <c r="C9" i="31"/>
  <c r="B9" i="31"/>
  <c r="E55" i="31" l="1"/>
  <c r="C55" i="31"/>
  <c r="G36" i="32"/>
  <c r="B36" i="32"/>
  <c r="E36" i="32"/>
  <c r="D36" i="32"/>
  <c r="C36" i="32"/>
  <c r="F36" i="32"/>
  <c r="D55" i="31"/>
  <c r="B55" i="31"/>
  <c r="C7" i="32"/>
  <c r="C8" i="32"/>
  <c r="B8" i="32"/>
  <c r="B59" i="31" l="1"/>
  <c r="B60" i="31" s="1"/>
  <c r="B40" i="32"/>
  <c r="B41" i="32" s="1"/>
  <c r="G60" i="31" l="1"/>
</calcChain>
</file>

<file path=xl/comments1.xml><?xml version="1.0" encoding="utf-8"?>
<comments xmlns="http://schemas.openxmlformats.org/spreadsheetml/2006/main">
  <authors>
    <author>Надюкова</author>
  </authors>
  <commentList>
    <comment ref="B36" authorId="0" shapeId="0">
      <text>
        <r>
          <rPr>
            <b/>
            <sz val="8"/>
            <color indexed="81"/>
            <rFont val="Tahoma"/>
            <charset val="1"/>
          </rPr>
          <t>Надюкова:</t>
        </r>
        <r>
          <rPr>
            <sz val="8"/>
            <color indexed="81"/>
            <rFont val="Tahoma"/>
            <charset val="1"/>
          </rPr>
          <t xml:space="preserve">
в т.ч. мед услуги, т.к. выделены в ТП ОМС как сверхбазовые</t>
        </r>
      </text>
    </comment>
    <comment ref="C36" authorId="0" shapeId="0">
      <text>
        <r>
          <rPr>
            <b/>
            <sz val="8"/>
            <color indexed="81"/>
            <rFont val="Tahoma"/>
            <charset val="1"/>
          </rPr>
          <t>Надюкова:</t>
        </r>
        <r>
          <rPr>
            <sz val="8"/>
            <color indexed="81"/>
            <rFont val="Tahoma"/>
            <charset val="1"/>
          </rPr>
          <t xml:space="preserve">
в т.ч. мед услуги, т.к. выделены в ТП ОМС как сверхбазовые</t>
        </r>
      </text>
    </comment>
  </commentList>
</comments>
</file>

<file path=xl/comments2.xml><?xml version="1.0" encoding="utf-8"?>
<comments xmlns="http://schemas.openxmlformats.org/spreadsheetml/2006/main">
  <authors>
    <author>Надюкова</author>
  </authors>
  <commentList>
    <comment ref="C20" authorId="0" shapeId="0">
      <text>
        <r>
          <rPr>
            <sz val="8"/>
            <color indexed="81"/>
            <rFont val="Tahoma"/>
            <charset val="1"/>
          </rPr>
          <t>в т.ч. Нагрузочное ЭКГ-тестирование (велоэргометрия)</t>
        </r>
      </text>
    </comment>
    <comment ref="C26" authorId="0" shapeId="0">
      <text>
        <r>
          <rPr>
            <sz val="8"/>
            <color indexed="81"/>
            <rFont val="Tahoma"/>
            <charset val="1"/>
          </rPr>
          <t xml:space="preserve">в т.ч. Компьютерная томография 
</t>
        </r>
      </text>
    </comment>
  </commentList>
</comments>
</file>

<file path=xl/sharedStrings.xml><?xml version="1.0" encoding="utf-8"?>
<sst xmlns="http://schemas.openxmlformats.org/spreadsheetml/2006/main" count="234" uniqueCount="86">
  <si>
    <t>Круглосуточный стационар</t>
  </si>
  <si>
    <t>Стоимость, руб.</t>
  </si>
  <si>
    <t>Всего</t>
  </si>
  <si>
    <t>Дневной стационар</t>
  </si>
  <si>
    <t>Амбулаторно-поликлиническая помощь</t>
  </si>
  <si>
    <t>Объемы медицинской помощи, посещения</t>
  </si>
  <si>
    <t>Стоимость обращений по заболеваниям, руб.</t>
  </si>
  <si>
    <t>проф прием</t>
  </si>
  <si>
    <t>обращение по заболеванию</t>
  </si>
  <si>
    <t>Всего по медицинской организации</t>
  </si>
  <si>
    <t>Объемы медицинской помощи, обращения</t>
  </si>
  <si>
    <t>Объемы медицинской помощи, койко-дни</t>
  </si>
  <si>
    <t>Объемы медицинской помощи, случаи госпитализации</t>
  </si>
  <si>
    <t>в т.ч. ВМП</t>
  </si>
  <si>
    <t xml:space="preserve">неотложная помощь </t>
  </si>
  <si>
    <t>офтальмолог 65</t>
  </si>
  <si>
    <t>терапия 97</t>
  </si>
  <si>
    <t>Скорая медицинская помощь</t>
  </si>
  <si>
    <t>Объемы медицинской помощи, вызовы</t>
  </si>
  <si>
    <t>по заболеванию</t>
  </si>
  <si>
    <t>Стоимость, руб. (условно равна стоимости по случаям)</t>
  </si>
  <si>
    <t>Объемы медицинской помощи, случаи лечения</t>
  </si>
  <si>
    <t>Х</t>
  </si>
  <si>
    <t>Объемы медицинской помощи, медицинские услуги</t>
  </si>
  <si>
    <t>Стоимость медицинских услкуг, руб.</t>
  </si>
  <si>
    <t>медицинские услуги</t>
  </si>
  <si>
    <t>КТ-исследование без контрастирования(медицинская услуга)</t>
  </si>
  <si>
    <t>неонатальный скрининг новорожденных (медицинская услуга)</t>
  </si>
  <si>
    <t>пренатальная (дородовая) диагностика у беременных женщин (медицинская услуга)</t>
  </si>
  <si>
    <t>КТ- исследование с контрастированием (медицинская услуга)</t>
  </si>
  <si>
    <t>Нагрузочное ЭКГ-тестирование (велоэргометрия) (медицинская услуга)</t>
  </si>
  <si>
    <t>Стоимость медицинских услуг, руб.</t>
  </si>
  <si>
    <t>койки патологии беременности 127</t>
  </si>
  <si>
    <t>кардиология 29</t>
  </si>
  <si>
    <t>реабилитация (терапия, неврология, кардиология) 158</t>
  </si>
  <si>
    <t>генетика 13</t>
  </si>
  <si>
    <t>рентгенология 78</t>
  </si>
  <si>
    <t xml:space="preserve">Объемы и стоимость медицинской помощи ФГБУ "Ив НИИ М и Д им. В.Н. Городкова" Минздрава России на 2018 год </t>
  </si>
  <si>
    <t>Наименование должности специалиста</t>
  </si>
  <si>
    <t xml:space="preserve">Объемы и стоимость медицинской помощи ФГБОУ ВО ИвГМА Минздрава России на 2018 год </t>
  </si>
  <si>
    <t>Профиль медицинской помощи</t>
  </si>
  <si>
    <t xml:space="preserve"> Медицинская реабилитация 158</t>
  </si>
  <si>
    <t>Медицинская реабилитация 158</t>
  </si>
  <si>
    <t>Объемы медицинской помощи, посещения в неотложной форме</t>
  </si>
  <si>
    <t>Фельдшер (самостоятельный прием) 42</t>
  </si>
  <si>
    <t>Акушерство и гинекология 136, 184</t>
  </si>
  <si>
    <t xml:space="preserve">Приложение
к протоколу Комиссии
по разработке территориальной
программы обязательного
 медицинского страхования
 от ____________________ № ___
</t>
  </si>
  <si>
    <t>Неонатология 55,68</t>
  </si>
  <si>
    <t>Акушерство и гинекология (ЭКО) 137</t>
  </si>
  <si>
    <t>Скорая медицинская помощь 84</t>
  </si>
  <si>
    <t>Врач-аллерголог-иммунолог 4</t>
  </si>
  <si>
    <t>Врач-уролог 108</t>
  </si>
  <si>
    <t>Врач-акушер-гинеколог 136</t>
  </si>
  <si>
    <t>Врач-невролог 53</t>
  </si>
  <si>
    <t>Врач-стоматолог 85</t>
  </si>
  <si>
    <t xml:space="preserve">Приложение 
к протоколу Комиссии
по разработке территориальной
программы обязательного
 медицинского страхования
 от __________________ № ___
</t>
  </si>
  <si>
    <t>Врач-терапевт 97</t>
  </si>
  <si>
    <t>Кардиология 29</t>
  </si>
  <si>
    <t>Гастроэнтерология 11</t>
  </si>
  <si>
    <t>Пульмонология 75</t>
  </si>
  <si>
    <t>Эндокринология 122</t>
  </si>
  <si>
    <t>Педиатрия 68</t>
  </si>
  <si>
    <t>Неврология 53</t>
  </si>
  <si>
    <t>Врач-кардиолог 29</t>
  </si>
  <si>
    <t>Врач-эндокринолог 122</t>
  </si>
  <si>
    <t>Врач-педиатр участковый 68</t>
  </si>
  <si>
    <t>Врач-терапевт-участковый  97</t>
  </si>
  <si>
    <t>Врач-офтальмолог 65</t>
  </si>
  <si>
    <t>Врач-хирург 112</t>
  </si>
  <si>
    <t>Врач-пульмонолог 75</t>
  </si>
  <si>
    <t>Врач-рентгенолог 78</t>
  </si>
  <si>
    <t xml:space="preserve">нагрузочное ЭКГ-тестирование (велоэргометрия) </t>
  </si>
  <si>
    <t>компьютерная томография без контрастирования</t>
  </si>
  <si>
    <t>Акушер (самостоятельный прием) 3</t>
  </si>
  <si>
    <t>Врач-стоматолог детский 86</t>
  </si>
  <si>
    <t>Дерматовенерология 16</t>
  </si>
  <si>
    <t>Врач-оториноларинголог 162</t>
  </si>
  <si>
    <t>Дуплексное сканирование сосудов</t>
  </si>
  <si>
    <t xml:space="preserve">Объемы и стоимость медицинской помощи ФГБОУ ВО ИвГМА Минздрава России на 2021 год </t>
  </si>
  <si>
    <t>Объемы и стоимость медицинской помощи ФГБУЗ МЦ "Решма" ФМБА России на 2021 год</t>
  </si>
  <si>
    <t>Врач ультразвуковой диагностики 106</t>
  </si>
  <si>
    <t>Рентгеноденситометрия одной области</t>
  </si>
  <si>
    <t>Рентгеноденситометрия двух областей</t>
  </si>
  <si>
    <t>Инфекционные болезни 28</t>
  </si>
  <si>
    <t xml:space="preserve">Приложение 5
к протоколу Комиссии
по разработке территориальной
программы обязательного
 медицинского страхования
 от 09.04.2021 № 5
</t>
  </si>
  <si>
    <t xml:space="preserve">Приложение 6
к протоколу Комиссии
по разработке территориальной
программы обязательного
 медицинского страхования
 от 09.04.2021 № 5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</si>
</sst>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_-* #,##0_р_._-;\-* #,##0_р_._-;_-* &quot;-&quot;??_р_._-;_-@_-"/>
    <numFmt numFmtId="166" formatCode="0.0"/>
    <numFmt numFmtId="167" formatCode="_-* #,##0_р_._-;\-* #,##0_р_._-;_-* &quot;-&quot;_р_._-;_-@_-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Times New Roman Cyr"/>
      <charset val="204"/>
    </font>
    <font>
      <sz val="12"/>
      <color theme="1"/>
      <name val="Times New Roman CYR"/>
      <family val="1"/>
      <charset val="204"/>
    </font>
    <font>
      <sz val="8"/>
      <color indexed="81"/>
      <name val="Tahoma"/>
      <charset val="1"/>
    </font>
    <font>
      <b/>
      <sz val="8"/>
      <color indexed="81"/>
      <name val="Tahoma"/>
      <charset val="1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8" fillId="0" borderId="0"/>
  </cellStyleXfs>
  <cellXfs count="282">
    <xf numFmtId="0" fontId="0" fillId="0" borderId="0" xfId="0"/>
    <xf numFmtId="0" fontId="3" fillId="0" borderId="0" xfId="0" applyFont="1"/>
    <xf numFmtId="0" fontId="3" fillId="0" borderId="0" xfId="0" applyFont="1" applyBorder="1"/>
    <xf numFmtId="165" fontId="3" fillId="0" borderId="0" xfId="1" applyNumberFormat="1" applyFont="1" applyBorder="1"/>
    <xf numFmtId="0" fontId="3" fillId="0" borderId="0" xfId="0" applyFont="1" applyBorder="1" applyAlignment="1">
      <alignment horizontal="center" vertical="center"/>
    </xf>
    <xf numFmtId="164" fontId="3" fillId="0" borderId="0" xfId="1" applyFont="1" applyBorder="1"/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vertical="top"/>
    </xf>
    <xf numFmtId="165" fontId="3" fillId="0" borderId="0" xfId="1" applyNumberFormat="1" applyFont="1" applyBorder="1" applyAlignment="1">
      <alignment vertical="top"/>
    </xf>
    <xf numFmtId="164" fontId="3" fillId="0" borderId="0" xfId="0" applyNumberFormat="1" applyFont="1"/>
    <xf numFmtId="165" fontId="3" fillId="0" borderId="0" xfId="0" applyNumberFormat="1" applyFont="1"/>
    <xf numFmtId="0" fontId="3" fillId="0" borderId="0" xfId="0" applyFont="1" applyBorder="1" applyAlignment="1">
      <alignment horizontal="right"/>
    </xf>
    <xf numFmtId="165" fontId="4" fillId="0" borderId="8" xfId="1" applyNumberFormat="1" applyFont="1" applyBorder="1" applyAlignment="1">
      <alignment vertical="center"/>
    </xf>
    <xf numFmtId="0" fontId="3" fillId="0" borderId="34" xfId="0" applyFont="1" applyBorder="1" applyAlignment="1">
      <alignment horizontal="right"/>
    </xf>
    <xf numFmtId="164" fontId="3" fillId="0" borderId="0" xfId="1" applyNumberFormat="1" applyFont="1" applyBorder="1"/>
    <xf numFmtId="0" fontId="7" fillId="0" borderId="0" xfId="0" applyFont="1"/>
    <xf numFmtId="164" fontId="6" fillId="0" borderId="20" xfId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right" vertical="center"/>
    </xf>
    <xf numFmtId="0" fontId="3" fillId="0" borderId="0" xfId="0" applyFont="1" applyAlignment="1">
      <alignment vertical="center"/>
    </xf>
    <xf numFmtId="0" fontId="3" fillId="0" borderId="14" xfId="0" applyFont="1" applyBorder="1" applyAlignment="1">
      <alignment horizontal="right" vertical="center"/>
    </xf>
    <xf numFmtId="0" fontId="3" fillId="0" borderId="14" xfId="0" applyFont="1" applyBorder="1" applyAlignment="1">
      <alignment horizontal="right" vertical="center" wrapText="1"/>
    </xf>
    <xf numFmtId="0" fontId="3" fillId="0" borderId="17" xfId="0" applyFont="1" applyBorder="1" applyAlignment="1">
      <alignment horizontal="right" vertical="center" wrapText="1"/>
    </xf>
    <xf numFmtId="165" fontId="3" fillId="0" borderId="10" xfId="1" applyNumberFormat="1" applyFont="1" applyBorder="1" applyAlignment="1">
      <alignment vertical="center"/>
    </xf>
    <xf numFmtId="164" fontId="2" fillId="0" borderId="11" xfId="1" applyNumberFormat="1" applyFont="1" applyBorder="1" applyAlignment="1">
      <alignment vertical="center"/>
    </xf>
    <xf numFmtId="164" fontId="2" fillId="0" borderId="9" xfId="1" applyNumberFormat="1" applyFont="1" applyBorder="1" applyAlignment="1">
      <alignment vertical="center"/>
    </xf>
    <xf numFmtId="164" fontId="2" fillId="0" borderId="9" xfId="1" applyFont="1" applyBorder="1" applyAlignment="1">
      <alignment vertical="center"/>
    </xf>
    <xf numFmtId="0" fontId="2" fillId="0" borderId="40" xfId="0" applyFont="1" applyBorder="1" applyAlignment="1">
      <alignment horizontal="center" vertical="center" wrapText="1"/>
    </xf>
    <xf numFmtId="164" fontId="2" fillId="0" borderId="25" xfId="1" applyNumberFormat="1" applyFont="1" applyBorder="1" applyAlignment="1">
      <alignment vertical="center"/>
    </xf>
    <xf numFmtId="164" fontId="2" fillId="0" borderId="14" xfId="1" applyNumberFormat="1" applyFont="1" applyBorder="1" applyAlignment="1">
      <alignment vertical="center"/>
    </xf>
    <xf numFmtId="164" fontId="2" fillId="0" borderId="17" xfId="1" applyNumberFormat="1" applyFont="1" applyBorder="1" applyAlignment="1">
      <alignment vertical="center"/>
    </xf>
    <xf numFmtId="164" fontId="2" fillId="0" borderId="4" xfId="1" applyNumberFormat="1" applyFont="1" applyFill="1" applyBorder="1" applyAlignment="1">
      <alignment vertical="center"/>
    </xf>
    <xf numFmtId="0" fontId="2" fillId="0" borderId="4" xfId="0" applyFont="1" applyBorder="1" applyAlignment="1">
      <alignment vertical="center"/>
    </xf>
    <xf numFmtId="164" fontId="2" fillId="0" borderId="25" xfId="1" applyFont="1" applyBorder="1" applyAlignment="1">
      <alignment vertical="center"/>
    </xf>
    <xf numFmtId="164" fontId="2" fillId="0" borderId="17" xfId="1" applyFont="1" applyBorder="1" applyAlignment="1">
      <alignment vertical="center"/>
    </xf>
    <xf numFmtId="164" fontId="2" fillId="0" borderId="4" xfId="1" applyNumberFormat="1" applyFont="1" applyBorder="1" applyAlignment="1">
      <alignment vertical="center"/>
    </xf>
    <xf numFmtId="165" fontId="2" fillId="0" borderId="4" xfId="1" applyNumberFormat="1" applyFont="1" applyBorder="1" applyAlignment="1">
      <alignment vertical="center"/>
    </xf>
    <xf numFmtId="165" fontId="2" fillId="0" borderId="25" xfId="1" applyNumberFormat="1" applyFont="1" applyBorder="1" applyAlignment="1">
      <alignment vertical="center"/>
    </xf>
    <xf numFmtId="165" fontId="2" fillId="0" borderId="14" xfId="1" applyNumberFormat="1" applyFont="1" applyBorder="1" applyAlignment="1">
      <alignment vertical="center"/>
    </xf>
    <xf numFmtId="165" fontId="2" fillId="0" borderId="17" xfId="1" applyNumberFormat="1" applyFont="1" applyBorder="1" applyAlignment="1">
      <alignment vertical="center"/>
    </xf>
    <xf numFmtId="165" fontId="2" fillId="0" borderId="4" xfId="1" applyNumberFormat="1" applyFont="1" applyFill="1" applyBorder="1" applyAlignment="1">
      <alignment vertical="center"/>
    </xf>
    <xf numFmtId="0" fontId="2" fillId="0" borderId="22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164" fontId="3" fillId="0" borderId="0" xfId="1" applyFont="1" applyBorder="1" applyAlignment="1">
      <alignment vertical="center"/>
    </xf>
    <xf numFmtId="0" fontId="3" fillId="0" borderId="29" xfId="0" applyFont="1" applyBorder="1" applyAlignment="1">
      <alignment horizontal="right" vertical="center"/>
    </xf>
    <xf numFmtId="165" fontId="2" fillId="0" borderId="12" xfId="1" applyNumberFormat="1" applyFont="1" applyBorder="1" applyAlignment="1">
      <alignment vertical="center"/>
    </xf>
    <xf numFmtId="165" fontId="2" fillId="0" borderId="16" xfId="1" applyNumberFormat="1" applyFont="1" applyBorder="1" applyAlignment="1">
      <alignment vertical="center"/>
    </xf>
    <xf numFmtId="0" fontId="3" fillId="0" borderId="35" xfId="0" applyFont="1" applyBorder="1" applyAlignment="1">
      <alignment horizontal="right" vertical="center"/>
    </xf>
    <xf numFmtId="0" fontId="2" fillId="0" borderId="36" xfId="0" applyFont="1" applyBorder="1" applyAlignment="1">
      <alignment horizontal="center" vertical="center" wrapText="1"/>
    </xf>
    <xf numFmtId="165" fontId="2" fillId="0" borderId="37" xfId="1" applyNumberFormat="1" applyFont="1" applyBorder="1" applyAlignment="1">
      <alignment vertical="center"/>
    </xf>
    <xf numFmtId="164" fontId="2" fillId="0" borderId="7" xfId="1" applyFont="1" applyBorder="1" applyAlignment="1">
      <alignment vertical="center"/>
    </xf>
    <xf numFmtId="0" fontId="3" fillId="0" borderId="4" xfId="0" applyFont="1" applyBorder="1" applyAlignment="1">
      <alignment horizontal="right" vertical="center"/>
    </xf>
    <xf numFmtId="165" fontId="3" fillId="0" borderId="16" xfId="1" applyNumberFormat="1" applyFont="1" applyBorder="1" applyAlignment="1">
      <alignment vertical="center"/>
    </xf>
    <xf numFmtId="164" fontId="3" fillId="0" borderId="10" xfId="1" applyNumberFormat="1" applyFont="1" applyBorder="1" applyAlignment="1">
      <alignment vertical="center"/>
    </xf>
    <xf numFmtId="164" fontId="3" fillId="0" borderId="11" xfId="1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25" xfId="0" applyFont="1" applyBorder="1" applyAlignment="1">
      <alignment vertical="center" wrapText="1"/>
    </xf>
    <xf numFmtId="165" fontId="4" fillId="0" borderId="26" xfId="1" applyNumberFormat="1" applyFont="1" applyBorder="1" applyAlignment="1">
      <alignment vertical="center"/>
    </xf>
    <xf numFmtId="164" fontId="4" fillId="0" borderId="3" xfId="1" applyNumberFormat="1" applyFont="1" applyBorder="1" applyAlignment="1">
      <alignment vertical="center"/>
    </xf>
    <xf numFmtId="165" fontId="4" fillId="0" borderId="3" xfId="1" applyNumberFormat="1" applyFont="1" applyBorder="1" applyAlignment="1">
      <alignment vertical="center"/>
    </xf>
    <xf numFmtId="164" fontId="4" fillId="0" borderId="27" xfId="1" applyFont="1" applyBorder="1" applyAlignment="1">
      <alignment vertical="center"/>
    </xf>
    <xf numFmtId="0" fontId="4" fillId="0" borderId="17" xfId="0" applyFont="1" applyBorder="1" applyAlignment="1">
      <alignment vertical="center" wrapText="1"/>
    </xf>
    <xf numFmtId="165" fontId="4" fillId="0" borderId="12" xfId="1" applyNumberFormat="1" applyFont="1" applyBorder="1" applyAlignment="1">
      <alignment vertical="center"/>
    </xf>
    <xf numFmtId="164" fontId="4" fillId="0" borderId="8" xfId="1" applyNumberFormat="1" applyFont="1" applyBorder="1" applyAlignment="1">
      <alignment vertical="center"/>
    </xf>
    <xf numFmtId="164" fontId="4" fillId="0" borderId="9" xfId="1" applyFont="1" applyBorder="1" applyAlignment="1">
      <alignment vertical="center"/>
    </xf>
    <xf numFmtId="0" fontId="5" fillId="0" borderId="13" xfId="0" applyFont="1" applyBorder="1" applyAlignment="1">
      <alignment vertical="center" wrapText="1"/>
    </xf>
    <xf numFmtId="164" fontId="4" fillId="2" borderId="3" xfId="1" applyNumberFormat="1" applyFont="1" applyFill="1" applyBorder="1" applyAlignment="1">
      <alignment vertical="center"/>
    </xf>
    <xf numFmtId="165" fontId="4" fillId="0" borderId="27" xfId="1" applyNumberFormat="1" applyFont="1" applyBorder="1" applyAlignment="1">
      <alignment vertical="center"/>
    </xf>
    <xf numFmtId="0" fontId="6" fillId="0" borderId="4" xfId="0" applyFont="1" applyBorder="1" applyAlignment="1">
      <alignment horizontal="center" vertical="center"/>
    </xf>
    <xf numFmtId="164" fontId="7" fillId="0" borderId="20" xfId="1" applyNumberFormat="1" applyFont="1" applyBorder="1" applyAlignment="1">
      <alignment vertical="center"/>
    </xf>
    <xf numFmtId="164" fontId="6" fillId="0" borderId="21" xfId="1" applyNumberFormat="1" applyFont="1" applyBorder="1" applyAlignment="1">
      <alignment vertical="center"/>
    </xf>
    <xf numFmtId="0" fontId="7" fillId="0" borderId="0" xfId="0" applyFont="1" applyAlignment="1">
      <alignment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165" fontId="2" fillId="0" borderId="16" xfId="1" applyNumberFormat="1" applyFont="1" applyBorder="1" applyAlignment="1">
      <alignment horizontal="center" vertical="center"/>
    </xf>
    <xf numFmtId="164" fontId="2" fillId="0" borderId="10" xfId="1" applyNumberFormat="1" applyFont="1" applyBorder="1" applyAlignment="1">
      <alignment horizontal="center" vertical="center"/>
    </xf>
    <xf numFmtId="165" fontId="2" fillId="0" borderId="40" xfId="1" applyNumberFormat="1" applyFont="1" applyBorder="1" applyAlignment="1">
      <alignment horizontal="center" vertical="center"/>
    </xf>
    <xf numFmtId="165" fontId="2" fillId="0" borderId="41" xfId="1" applyNumberFormat="1" applyFont="1" applyBorder="1" applyAlignment="1">
      <alignment horizontal="center" vertical="center"/>
    </xf>
    <xf numFmtId="165" fontId="3" fillId="0" borderId="16" xfId="1" applyNumberFormat="1" applyFont="1" applyBorder="1" applyAlignment="1">
      <alignment horizontal="left" vertical="center"/>
    </xf>
    <xf numFmtId="164" fontId="3" fillId="0" borderId="10" xfId="1" applyNumberFormat="1" applyFont="1" applyBorder="1" applyAlignment="1">
      <alignment horizontal="left" vertical="center"/>
    </xf>
    <xf numFmtId="165" fontId="3" fillId="0" borderId="10" xfId="1" applyNumberFormat="1" applyFont="1" applyBorder="1" applyAlignment="1">
      <alignment horizontal="left" vertical="center"/>
    </xf>
    <xf numFmtId="164" fontId="3" fillId="0" borderId="11" xfId="1" applyNumberFormat="1" applyFont="1" applyBorder="1" applyAlignment="1">
      <alignment horizontal="left" vertical="center"/>
    </xf>
    <xf numFmtId="0" fontId="5" fillId="0" borderId="25" xfId="0" applyFont="1" applyBorder="1" applyAlignment="1">
      <alignment vertical="center" wrapText="1"/>
    </xf>
    <xf numFmtId="165" fontId="4" fillId="0" borderId="18" xfId="1" applyNumberFormat="1" applyFont="1" applyBorder="1" applyAlignment="1">
      <alignment vertical="center"/>
    </xf>
    <xf numFmtId="0" fontId="2" fillId="0" borderId="21" xfId="0" applyFont="1" applyBorder="1" applyAlignment="1">
      <alignment horizontal="center" vertical="center" wrapText="1"/>
    </xf>
    <xf numFmtId="164" fontId="2" fillId="0" borderId="21" xfId="1" applyFont="1" applyBorder="1" applyAlignment="1">
      <alignment vertical="center"/>
    </xf>
    <xf numFmtId="0" fontId="2" fillId="0" borderId="19" xfId="0" applyFont="1" applyBorder="1" applyAlignment="1">
      <alignment horizontal="center" vertical="center" wrapText="1"/>
    </xf>
    <xf numFmtId="165" fontId="3" fillId="0" borderId="0" xfId="1" applyNumberFormat="1" applyFont="1" applyBorder="1" applyAlignment="1">
      <alignment vertical="center"/>
    </xf>
    <xf numFmtId="165" fontId="2" fillId="0" borderId="19" xfId="1" applyNumberFormat="1" applyFont="1" applyBorder="1" applyAlignment="1">
      <alignment vertical="center"/>
    </xf>
    <xf numFmtId="164" fontId="3" fillId="0" borderId="16" xfId="1" applyNumberFormat="1" applyFont="1" applyBorder="1" applyAlignment="1">
      <alignment vertical="center"/>
    </xf>
    <xf numFmtId="0" fontId="4" fillId="0" borderId="14" xfId="0" applyFont="1" applyBorder="1" applyAlignment="1">
      <alignment vertical="center" wrapText="1"/>
    </xf>
    <xf numFmtId="165" fontId="4" fillId="0" borderId="2" xfId="1" applyNumberFormat="1" applyFont="1" applyBorder="1" applyAlignment="1">
      <alignment vertical="center"/>
    </xf>
    <xf numFmtId="164" fontId="4" fillId="0" borderId="1" xfId="1" applyNumberFormat="1" applyFont="1" applyBorder="1" applyAlignment="1">
      <alignment vertical="center"/>
    </xf>
    <xf numFmtId="165" fontId="4" fillId="0" borderId="1" xfId="1" applyNumberFormat="1" applyFont="1" applyBorder="1" applyAlignment="1">
      <alignment vertical="center"/>
    </xf>
    <xf numFmtId="0" fontId="4" fillId="0" borderId="29" xfId="0" applyFont="1" applyBorder="1" applyAlignment="1">
      <alignment vertical="center" wrapText="1"/>
    </xf>
    <xf numFmtId="164" fontId="4" fillId="0" borderId="31" xfId="1" applyNumberFormat="1" applyFont="1" applyBorder="1" applyAlignment="1">
      <alignment vertical="center"/>
    </xf>
    <xf numFmtId="165" fontId="4" fillId="0" borderId="31" xfId="1" applyNumberFormat="1" applyFont="1" applyBorder="1" applyAlignment="1">
      <alignment vertical="center"/>
    </xf>
    <xf numFmtId="0" fontId="5" fillId="0" borderId="14" xfId="0" applyFont="1" applyBorder="1" applyAlignment="1">
      <alignment vertical="center" wrapText="1"/>
    </xf>
    <xf numFmtId="164" fontId="4" fillId="0" borderId="5" xfId="1" applyNumberFormat="1" applyFont="1" applyBorder="1" applyAlignment="1">
      <alignment vertical="center"/>
    </xf>
    <xf numFmtId="0" fontId="2" fillId="0" borderId="19" xfId="0" applyFont="1" applyBorder="1" applyAlignment="1">
      <alignment vertical="center"/>
    </xf>
    <xf numFmtId="165" fontId="2" fillId="0" borderId="10" xfId="1" applyNumberFormat="1" applyFont="1" applyBorder="1" applyAlignment="1">
      <alignment vertical="center"/>
    </xf>
    <xf numFmtId="164" fontId="2" fillId="2" borderId="10" xfId="0" applyNumberFormat="1" applyFont="1" applyFill="1" applyBorder="1" applyAlignment="1">
      <alignment horizontal="center" vertical="center"/>
    </xf>
    <xf numFmtId="164" fontId="2" fillId="0" borderId="13" xfId="1" applyNumberFormat="1" applyFont="1" applyBorder="1" applyAlignment="1">
      <alignment vertical="center"/>
    </xf>
    <xf numFmtId="164" fontId="3" fillId="0" borderId="0" xfId="1" applyFont="1" applyAlignment="1">
      <alignment vertical="center"/>
    </xf>
    <xf numFmtId="164" fontId="3" fillId="0" borderId="0" xfId="0" applyNumberFormat="1" applyFont="1" applyAlignment="1">
      <alignment vertical="center"/>
    </xf>
    <xf numFmtId="166" fontId="9" fillId="0" borderId="38" xfId="2" applyNumberFormat="1" applyFont="1" applyBorder="1" applyAlignment="1">
      <alignment horizontal="right" vertical="center"/>
    </xf>
    <xf numFmtId="0" fontId="2" fillId="0" borderId="0" xfId="0" applyFont="1" applyBorder="1" applyAlignment="1">
      <alignment horizontal="center" vertical="center"/>
    </xf>
    <xf numFmtId="0" fontId="3" fillId="0" borderId="38" xfId="0" applyFont="1" applyBorder="1" applyAlignment="1">
      <alignment horizontal="right" vertical="center" wrapText="1"/>
    </xf>
    <xf numFmtId="165" fontId="2" fillId="0" borderId="38" xfId="1" applyNumberFormat="1" applyFont="1" applyBorder="1" applyAlignment="1">
      <alignment vertical="center"/>
    </xf>
    <xf numFmtId="165" fontId="2" fillId="0" borderId="48" xfId="1" applyNumberFormat="1" applyFont="1" applyBorder="1" applyAlignment="1">
      <alignment vertical="center"/>
    </xf>
    <xf numFmtId="165" fontId="2" fillId="0" borderId="16" xfId="1" applyNumberFormat="1" applyFont="1" applyFill="1" applyBorder="1" applyAlignment="1">
      <alignment horizontal="center" vertical="center"/>
    </xf>
    <xf numFmtId="164" fontId="2" fillId="0" borderId="40" xfId="1" applyNumberFormat="1" applyFont="1" applyFill="1" applyBorder="1" applyAlignment="1">
      <alignment horizontal="center" vertical="center"/>
    </xf>
    <xf numFmtId="165" fontId="2" fillId="0" borderId="47" xfId="1" applyNumberFormat="1" applyFont="1" applyBorder="1" applyAlignment="1">
      <alignment vertical="center"/>
    </xf>
    <xf numFmtId="165" fontId="4" fillId="0" borderId="46" xfId="1" applyNumberFormat="1" applyFont="1" applyBorder="1" applyAlignment="1">
      <alignment vertical="center"/>
    </xf>
    <xf numFmtId="165" fontId="4" fillId="0" borderId="39" xfId="1" applyNumberFormat="1" applyFont="1" applyBorder="1" applyAlignment="1">
      <alignment vertical="center"/>
    </xf>
    <xf numFmtId="165" fontId="4" fillId="0" borderId="45" xfId="1" applyNumberFormat="1" applyFont="1" applyBorder="1" applyAlignment="1">
      <alignment vertical="center"/>
    </xf>
    <xf numFmtId="165" fontId="2" fillId="0" borderId="50" xfId="1" applyNumberFormat="1" applyFont="1" applyBorder="1" applyAlignment="1">
      <alignment horizontal="center" vertical="center"/>
    </xf>
    <xf numFmtId="164" fontId="2" fillId="0" borderId="51" xfId="1" applyFont="1" applyBorder="1" applyAlignment="1">
      <alignment horizontal="center" vertical="center"/>
    </xf>
    <xf numFmtId="165" fontId="2" fillId="0" borderId="26" xfId="1" applyNumberFormat="1" applyFont="1" applyBorder="1" applyAlignment="1">
      <alignment horizontal="center" vertical="center"/>
    </xf>
    <xf numFmtId="164" fontId="2" fillId="0" borderId="3" xfId="1" applyNumberFormat="1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165" fontId="2" fillId="0" borderId="12" xfId="1" applyNumberFormat="1" applyFont="1" applyBorder="1" applyAlignment="1">
      <alignment horizontal="center" vertical="center"/>
    </xf>
    <xf numFmtId="164" fontId="2" fillId="0" borderId="31" xfId="1" applyNumberFormat="1" applyFont="1" applyBorder="1" applyAlignment="1">
      <alignment horizontal="center" vertical="center"/>
    </xf>
    <xf numFmtId="165" fontId="2" fillId="0" borderId="43" xfId="1" applyNumberFormat="1" applyFont="1" applyBorder="1" applyAlignment="1">
      <alignment horizontal="center" vertical="center"/>
    </xf>
    <xf numFmtId="164" fontId="2" fillId="0" borderId="27" xfId="1" applyNumberFormat="1" applyFont="1" applyBorder="1" applyAlignment="1">
      <alignment horizontal="center" vertical="center"/>
    </xf>
    <xf numFmtId="164" fontId="2" fillId="0" borderId="9" xfId="1" applyNumberFormat="1" applyFont="1" applyBorder="1" applyAlignment="1">
      <alignment horizontal="center" vertical="center"/>
    </xf>
    <xf numFmtId="164" fontId="2" fillId="0" borderId="11" xfId="1" applyNumberFormat="1" applyFont="1" applyBorder="1" applyAlignment="1">
      <alignment horizontal="center" vertical="center"/>
    </xf>
    <xf numFmtId="164" fontId="2" fillId="0" borderId="16" xfId="1" applyNumberFormat="1" applyFont="1" applyBorder="1" applyAlignment="1">
      <alignment vertical="center"/>
    </xf>
    <xf numFmtId="0" fontId="2" fillId="0" borderId="54" xfId="0" applyFont="1" applyBorder="1" applyAlignment="1">
      <alignment horizontal="center" vertical="center" wrapText="1"/>
    </xf>
    <xf numFmtId="164" fontId="4" fillId="0" borderId="41" xfId="1" applyFont="1" applyBorder="1" applyAlignment="1">
      <alignment vertical="center"/>
    </xf>
    <xf numFmtId="164" fontId="4" fillId="0" borderId="43" xfId="1" applyFont="1" applyBorder="1" applyAlignment="1">
      <alignment vertical="center"/>
    </xf>
    <xf numFmtId="164" fontId="3" fillId="0" borderId="40" xfId="1" applyFont="1" applyBorder="1" applyAlignment="1">
      <alignment vertical="center"/>
    </xf>
    <xf numFmtId="0" fontId="2" fillId="0" borderId="29" xfId="0" applyFont="1" applyBorder="1" applyAlignment="1">
      <alignment vertical="center" wrapText="1"/>
    </xf>
    <xf numFmtId="164" fontId="4" fillId="0" borderId="42" xfId="1" applyFont="1" applyBorder="1" applyAlignment="1">
      <alignment vertical="center"/>
    </xf>
    <xf numFmtId="164" fontId="4" fillId="0" borderId="44" xfId="1" applyFont="1" applyBorder="1" applyAlignment="1">
      <alignment vertical="center"/>
    </xf>
    <xf numFmtId="165" fontId="4" fillId="0" borderId="41" xfId="1" applyNumberFormat="1" applyFont="1" applyBorder="1" applyAlignment="1">
      <alignment vertical="center"/>
    </xf>
    <xf numFmtId="164" fontId="4" fillId="0" borderId="42" xfId="1" applyNumberFormat="1" applyFont="1" applyBorder="1" applyAlignment="1">
      <alignment vertical="center"/>
    </xf>
    <xf numFmtId="165" fontId="3" fillId="0" borderId="1" xfId="1" applyNumberFormat="1" applyFont="1" applyBorder="1" applyAlignment="1">
      <alignment vertical="center"/>
    </xf>
    <xf numFmtId="164" fontId="3" fillId="0" borderId="5" xfId="1" applyFont="1" applyBorder="1" applyAlignment="1">
      <alignment vertical="center"/>
    </xf>
    <xf numFmtId="165" fontId="3" fillId="0" borderId="31" xfId="1" applyNumberFormat="1" applyFont="1" applyBorder="1" applyAlignment="1">
      <alignment vertical="center"/>
    </xf>
    <xf numFmtId="164" fontId="3" fillId="0" borderId="32" xfId="1" applyFont="1" applyBorder="1" applyAlignment="1">
      <alignment vertical="center"/>
    </xf>
    <xf numFmtId="0" fontId="2" fillId="0" borderId="52" xfId="0" applyFont="1" applyBorder="1" applyAlignment="1">
      <alignment vertical="center" wrapText="1"/>
    </xf>
    <xf numFmtId="164" fontId="3" fillId="0" borderId="11" xfId="1" applyNumberFormat="1" applyFont="1" applyBorder="1" applyAlignment="1">
      <alignment vertical="center"/>
    </xf>
    <xf numFmtId="164" fontId="2" fillId="0" borderId="21" xfId="1" applyNumberFormat="1" applyFont="1" applyBorder="1" applyAlignment="1">
      <alignment vertical="center"/>
    </xf>
    <xf numFmtId="164" fontId="3" fillId="0" borderId="5" xfId="1" applyNumberFormat="1" applyFont="1" applyBorder="1" applyAlignment="1">
      <alignment vertical="center"/>
    </xf>
    <xf numFmtId="164" fontId="2" fillId="0" borderId="10" xfId="1" applyNumberFormat="1" applyFont="1" applyBorder="1" applyAlignment="1">
      <alignment vertical="center"/>
    </xf>
    <xf numFmtId="0" fontId="3" fillId="0" borderId="0" xfId="0" applyFont="1" applyAlignment="1">
      <alignment horizontal="right" vertical="top" wrapText="1"/>
    </xf>
    <xf numFmtId="164" fontId="2" fillId="0" borderId="57" xfId="1" applyNumberFormat="1" applyFont="1" applyBorder="1" applyAlignment="1">
      <alignment horizontal="center" vertical="center"/>
    </xf>
    <xf numFmtId="164" fontId="2" fillId="0" borderId="58" xfId="1" applyNumberFormat="1" applyFont="1" applyBorder="1" applyAlignment="1">
      <alignment horizontal="center" vertical="center"/>
    </xf>
    <xf numFmtId="165" fontId="4" fillId="0" borderId="48" xfId="1" applyNumberFormat="1" applyFont="1" applyBorder="1" applyAlignment="1">
      <alignment vertical="center"/>
    </xf>
    <xf numFmtId="164" fontId="4" fillId="0" borderId="60" xfId="1" applyNumberFormat="1" applyFont="1" applyBorder="1" applyAlignment="1">
      <alignment vertical="center"/>
    </xf>
    <xf numFmtId="165" fontId="2" fillId="0" borderId="34" xfId="1" applyNumberFormat="1" applyFont="1" applyBorder="1" applyAlignment="1">
      <alignment vertical="center"/>
    </xf>
    <xf numFmtId="0" fontId="3" fillId="0" borderId="14" xfId="0" applyFont="1" applyBorder="1" applyAlignment="1">
      <alignment horizontal="right" vertical="top"/>
    </xf>
    <xf numFmtId="165" fontId="3" fillId="0" borderId="21" xfId="1" applyNumberFormat="1" applyFont="1" applyBorder="1" applyAlignment="1">
      <alignment vertical="center"/>
    </xf>
    <xf numFmtId="164" fontId="4" fillId="0" borderId="45" xfId="1" applyNumberFormat="1" applyFont="1" applyBorder="1" applyAlignment="1">
      <alignment vertical="center"/>
    </xf>
    <xf numFmtId="165" fontId="4" fillId="0" borderId="5" xfId="1" applyNumberFormat="1" applyFont="1" applyBorder="1" applyAlignment="1">
      <alignment vertical="center"/>
    </xf>
    <xf numFmtId="165" fontId="3" fillId="0" borderId="47" xfId="1" applyNumberFormat="1" applyFont="1" applyBorder="1" applyAlignment="1">
      <alignment vertical="center"/>
    </xf>
    <xf numFmtId="165" fontId="4" fillId="0" borderId="53" xfId="1" applyNumberFormat="1" applyFont="1" applyBorder="1" applyAlignment="1">
      <alignment vertical="center"/>
    </xf>
    <xf numFmtId="165" fontId="4" fillId="0" borderId="61" xfId="1" applyNumberFormat="1" applyFont="1" applyBorder="1" applyAlignment="1">
      <alignment vertical="center"/>
    </xf>
    <xf numFmtId="165" fontId="4" fillId="0" borderId="49" xfId="1" applyNumberFormat="1" applyFont="1" applyBorder="1" applyAlignment="1">
      <alignment vertical="center"/>
    </xf>
    <xf numFmtId="165" fontId="3" fillId="0" borderId="47" xfId="1" applyNumberFormat="1" applyFont="1" applyBorder="1" applyAlignment="1">
      <alignment horizontal="left" vertical="center"/>
    </xf>
    <xf numFmtId="164" fontId="4" fillId="0" borderId="3" xfId="1" applyFont="1" applyBorder="1" applyAlignment="1">
      <alignment vertical="center"/>
    </xf>
    <xf numFmtId="164" fontId="4" fillId="0" borderId="8" xfId="1" applyFont="1" applyBorder="1" applyAlignment="1">
      <alignment vertical="center"/>
    </xf>
    <xf numFmtId="164" fontId="3" fillId="0" borderId="10" xfId="1" applyFont="1" applyBorder="1" applyAlignment="1">
      <alignment vertical="center"/>
    </xf>
    <xf numFmtId="164" fontId="4" fillId="0" borderId="2" xfId="1" applyNumberFormat="1" applyFont="1" applyBorder="1" applyAlignment="1">
      <alignment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top"/>
    </xf>
    <xf numFmtId="0" fontId="3" fillId="0" borderId="4" xfId="0" applyFont="1" applyFill="1" applyBorder="1" applyAlignment="1">
      <alignment horizontal="right" vertical="center"/>
    </xf>
    <xf numFmtId="165" fontId="3" fillId="0" borderId="16" xfId="1" applyNumberFormat="1" applyFont="1" applyFill="1" applyBorder="1" applyAlignment="1">
      <alignment vertical="center"/>
    </xf>
    <xf numFmtId="164" fontId="3" fillId="0" borderId="16" xfId="1" applyNumberFormat="1" applyFont="1" applyFill="1" applyBorder="1" applyAlignment="1">
      <alignment vertical="center"/>
    </xf>
    <xf numFmtId="164" fontId="3" fillId="0" borderId="21" xfId="1" applyNumberFormat="1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25" xfId="0" applyFont="1" applyFill="1" applyBorder="1" applyAlignment="1">
      <alignment vertical="center" wrapText="1"/>
    </xf>
    <xf numFmtId="165" fontId="4" fillId="0" borderId="26" xfId="1" applyNumberFormat="1" applyFont="1" applyFill="1" applyBorder="1" applyAlignment="1">
      <alignment vertical="center"/>
    </xf>
    <xf numFmtId="164" fontId="4" fillId="0" borderId="60" xfId="1" applyNumberFormat="1" applyFont="1" applyFill="1" applyBorder="1" applyAlignment="1">
      <alignment vertical="center"/>
    </xf>
    <xf numFmtId="164" fontId="4" fillId="0" borderId="3" xfId="1" applyNumberFormat="1" applyFont="1" applyFill="1" applyBorder="1" applyAlignment="1">
      <alignment vertical="center"/>
    </xf>
    <xf numFmtId="165" fontId="4" fillId="0" borderId="3" xfId="1" applyNumberFormat="1" applyFont="1" applyFill="1" applyBorder="1" applyAlignment="1">
      <alignment vertical="center"/>
    </xf>
    <xf numFmtId="164" fontId="4" fillId="0" borderId="27" xfId="1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15" xfId="0" applyFont="1" applyFill="1" applyBorder="1" applyAlignment="1">
      <alignment vertical="center" wrapText="1"/>
    </xf>
    <xf numFmtId="165" fontId="4" fillId="0" borderId="18" xfId="1" applyNumberFormat="1" applyFont="1" applyFill="1" applyBorder="1" applyAlignment="1">
      <alignment vertical="center"/>
    </xf>
    <xf numFmtId="164" fontId="4" fillId="0" borderId="62" xfId="1" applyNumberFormat="1" applyFont="1" applyFill="1" applyBorder="1" applyAlignment="1">
      <alignment vertical="center"/>
    </xf>
    <xf numFmtId="164" fontId="4" fillId="0" borderId="6" xfId="1" applyNumberFormat="1" applyFont="1" applyFill="1" applyBorder="1" applyAlignment="1">
      <alignment vertical="center"/>
    </xf>
    <xf numFmtId="165" fontId="4" fillId="0" borderId="6" xfId="1" applyNumberFormat="1" applyFont="1" applyFill="1" applyBorder="1" applyAlignment="1">
      <alignment vertical="center"/>
    </xf>
    <xf numFmtId="164" fontId="4" fillId="0" borderId="7" xfId="1" applyFont="1" applyFill="1" applyBorder="1" applyAlignment="1">
      <alignment vertical="center"/>
    </xf>
    <xf numFmtId="0" fontId="3" fillId="0" borderId="4" xfId="0" applyFont="1" applyFill="1" applyBorder="1" applyAlignment="1">
      <alignment horizontal="right" vertical="center" wrapText="1"/>
    </xf>
    <xf numFmtId="164" fontId="3" fillId="0" borderId="10" xfId="1" applyNumberFormat="1" applyFont="1" applyFill="1" applyBorder="1" applyAlignment="1">
      <alignment vertical="center"/>
    </xf>
    <xf numFmtId="165" fontId="3" fillId="0" borderId="10" xfId="1" applyNumberFormat="1" applyFont="1" applyFill="1" applyBorder="1" applyAlignment="1">
      <alignment vertical="center"/>
    </xf>
    <xf numFmtId="164" fontId="3" fillId="0" borderId="11" xfId="1" applyFont="1" applyFill="1" applyBorder="1" applyAlignment="1">
      <alignment vertical="center"/>
    </xf>
    <xf numFmtId="0" fontId="4" fillId="0" borderId="17" xfId="0" applyFont="1" applyFill="1" applyBorder="1" applyAlignment="1">
      <alignment vertical="center" wrapText="1"/>
    </xf>
    <xf numFmtId="165" fontId="4" fillId="0" borderId="12" xfId="1" applyNumberFormat="1" applyFont="1" applyFill="1" applyBorder="1" applyAlignment="1">
      <alignment vertical="center"/>
    </xf>
    <xf numFmtId="164" fontId="4" fillId="0" borderId="8" xfId="1" applyNumberFormat="1" applyFont="1" applyFill="1" applyBorder="1" applyAlignment="1">
      <alignment vertical="center"/>
    </xf>
    <xf numFmtId="165" fontId="4" fillId="0" borderId="8" xfId="1" applyNumberFormat="1" applyFont="1" applyFill="1" applyBorder="1" applyAlignment="1">
      <alignment vertical="center"/>
    </xf>
    <xf numFmtId="164" fontId="4" fillId="0" borderId="9" xfId="1" applyFont="1" applyFill="1" applyBorder="1" applyAlignment="1">
      <alignment vertical="center"/>
    </xf>
    <xf numFmtId="0" fontId="4" fillId="0" borderId="14" xfId="0" applyFont="1" applyFill="1" applyBorder="1" applyAlignment="1">
      <alignment vertical="center" wrapText="1"/>
    </xf>
    <xf numFmtId="165" fontId="4" fillId="0" borderId="2" xfId="1" applyNumberFormat="1" applyFont="1" applyFill="1" applyBorder="1" applyAlignment="1">
      <alignment vertical="center"/>
    </xf>
    <xf numFmtId="164" fontId="4" fillId="0" borderId="1" xfId="1" applyNumberFormat="1" applyFont="1" applyFill="1" applyBorder="1" applyAlignment="1">
      <alignment vertical="center"/>
    </xf>
    <xf numFmtId="165" fontId="4" fillId="0" borderId="1" xfId="1" applyNumberFormat="1" applyFont="1" applyFill="1" applyBorder="1" applyAlignment="1">
      <alignment vertical="center"/>
    </xf>
    <xf numFmtId="164" fontId="4" fillId="0" borderId="5" xfId="1" applyFont="1" applyFill="1" applyBorder="1" applyAlignment="1">
      <alignment vertical="center"/>
    </xf>
    <xf numFmtId="0" fontId="4" fillId="0" borderId="29" xfId="0" applyFont="1" applyFill="1" applyBorder="1" applyAlignment="1">
      <alignment vertical="center" wrapText="1"/>
    </xf>
    <xf numFmtId="165" fontId="4" fillId="0" borderId="30" xfId="1" applyNumberFormat="1" applyFont="1" applyFill="1" applyBorder="1" applyAlignment="1">
      <alignment vertical="center"/>
    </xf>
    <xf numFmtId="164" fontId="4" fillId="0" borderId="31" xfId="1" applyNumberFormat="1" applyFont="1" applyFill="1" applyBorder="1" applyAlignment="1">
      <alignment vertical="center"/>
    </xf>
    <xf numFmtId="165" fontId="4" fillId="0" borderId="31" xfId="1" applyNumberFormat="1" applyFont="1" applyFill="1" applyBorder="1" applyAlignment="1">
      <alignment vertical="center"/>
    </xf>
    <xf numFmtId="164" fontId="4" fillId="0" borderId="32" xfId="1" applyFont="1" applyFill="1" applyBorder="1" applyAlignment="1">
      <alignment vertical="center"/>
    </xf>
    <xf numFmtId="165" fontId="4" fillId="0" borderId="39" xfId="1" applyNumberFormat="1" applyFont="1" applyFill="1" applyBorder="1" applyAlignment="1">
      <alignment vertical="center"/>
    </xf>
    <xf numFmtId="0" fontId="2" fillId="0" borderId="4" xfId="0" applyFont="1" applyFill="1" applyBorder="1" applyAlignment="1">
      <alignment vertical="center"/>
    </xf>
    <xf numFmtId="165" fontId="2" fillId="0" borderId="16" xfId="1" applyNumberFormat="1" applyFont="1" applyFill="1" applyBorder="1" applyAlignment="1">
      <alignment vertical="center"/>
    </xf>
    <xf numFmtId="164" fontId="2" fillId="0" borderId="16" xfId="1" applyNumberFormat="1" applyFont="1" applyFill="1" applyBorder="1" applyAlignment="1">
      <alignment vertical="center"/>
    </xf>
    <xf numFmtId="0" fontId="5" fillId="0" borderId="13" xfId="0" applyFont="1" applyFill="1" applyBorder="1" applyAlignment="1">
      <alignment vertical="center" wrapText="1"/>
    </xf>
    <xf numFmtId="165" fontId="4" fillId="0" borderId="63" xfId="1" applyNumberFormat="1" applyFont="1" applyFill="1" applyBorder="1" applyAlignment="1">
      <alignment vertical="center"/>
    </xf>
    <xf numFmtId="164" fontId="4" fillId="0" borderId="63" xfId="1" applyNumberFormat="1" applyFont="1" applyFill="1" applyBorder="1" applyAlignment="1">
      <alignment vertical="center"/>
    </xf>
    <xf numFmtId="0" fontId="5" fillId="0" borderId="25" xfId="0" applyFont="1" applyFill="1" applyBorder="1" applyAlignment="1">
      <alignment vertical="center" wrapText="1"/>
    </xf>
    <xf numFmtId="164" fontId="4" fillId="0" borderId="26" xfId="1" applyNumberFormat="1" applyFont="1" applyFill="1" applyBorder="1" applyAlignment="1">
      <alignment vertical="center"/>
    </xf>
    <xf numFmtId="0" fontId="5" fillId="0" borderId="14" xfId="0" applyFont="1" applyFill="1" applyBorder="1" applyAlignment="1">
      <alignment vertical="center" wrapText="1"/>
    </xf>
    <xf numFmtId="0" fontId="5" fillId="0" borderId="29" xfId="0" applyFont="1" applyFill="1" applyBorder="1" applyAlignment="1">
      <alignment vertical="center" wrapText="1"/>
    </xf>
    <xf numFmtId="165" fontId="4" fillId="0" borderId="0" xfId="1" applyNumberFormat="1" applyFont="1" applyFill="1" applyBorder="1" applyAlignment="1">
      <alignment vertical="center"/>
    </xf>
    <xf numFmtId="164" fontId="4" fillId="0" borderId="33" xfId="1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3" fillId="0" borderId="33" xfId="0" applyFont="1" applyFill="1" applyBorder="1" applyAlignment="1">
      <alignment vertical="center"/>
    </xf>
    <xf numFmtId="0" fontId="2" fillId="0" borderId="25" xfId="0" applyFont="1" applyFill="1" applyBorder="1" applyAlignment="1">
      <alignment vertical="center" wrapText="1"/>
    </xf>
    <xf numFmtId="0" fontId="6" fillId="0" borderId="52" xfId="0" applyFont="1" applyFill="1" applyBorder="1" applyAlignment="1">
      <alignment horizontal="center" vertical="center" wrapText="1"/>
    </xf>
    <xf numFmtId="0" fontId="6" fillId="0" borderId="28" xfId="0" applyFont="1" applyFill="1" applyBorder="1" applyAlignment="1">
      <alignment vertical="center" wrapText="1"/>
    </xf>
    <xf numFmtId="164" fontId="7" fillId="0" borderId="28" xfId="0" applyNumberFormat="1" applyFont="1" applyFill="1" applyBorder="1" applyAlignment="1">
      <alignment horizontal="center" vertical="center"/>
    </xf>
    <xf numFmtId="0" fontId="7" fillId="0" borderId="28" xfId="0" applyFont="1" applyFill="1" applyBorder="1" applyAlignment="1">
      <alignment vertical="center"/>
    </xf>
    <xf numFmtId="164" fontId="6" fillId="0" borderId="55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3" fillId="0" borderId="13" xfId="0" applyFont="1" applyBorder="1" applyAlignment="1">
      <alignment horizontal="right" vertical="center" wrapText="1"/>
    </xf>
    <xf numFmtId="165" fontId="2" fillId="0" borderId="13" xfId="1" applyNumberFormat="1" applyFont="1" applyBorder="1" applyAlignment="1">
      <alignment vertical="center"/>
    </xf>
    <xf numFmtId="0" fontId="12" fillId="0" borderId="38" xfId="0" applyFont="1" applyBorder="1" applyAlignment="1">
      <alignment horizontal="right" vertical="center" wrapText="1"/>
    </xf>
    <xf numFmtId="0" fontId="12" fillId="0" borderId="4" xfId="0" applyFont="1" applyFill="1" applyBorder="1" applyAlignment="1">
      <alignment horizontal="right" vertical="center" wrapText="1"/>
    </xf>
    <xf numFmtId="164" fontId="4" fillId="0" borderId="2" xfId="1" applyNumberFormat="1" applyFont="1" applyFill="1" applyBorder="1" applyAlignment="1">
      <alignment vertical="center"/>
    </xf>
    <xf numFmtId="167" fontId="13" fillId="0" borderId="1" xfId="0" applyNumberFormat="1" applyFont="1" applyFill="1" applyBorder="1" applyAlignment="1">
      <alignment horizontal="center"/>
    </xf>
    <xf numFmtId="164" fontId="4" fillId="0" borderId="31" xfId="1" applyFont="1" applyBorder="1" applyAlignment="1">
      <alignment vertical="center"/>
    </xf>
    <xf numFmtId="165" fontId="4" fillId="0" borderId="64" xfId="1" applyNumberFormat="1" applyFont="1" applyBorder="1" applyAlignment="1">
      <alignment vertical="center"/>
    </xf>
    <xf numFmtId="164" fontId="4" fillId="0" borderId="32" xfId="1" applyFont="1" applyBorder="1" applyAlignment="1">
      <alignment vertical="center"/>
    </xf>
    <xf numFmtId="164" fontId="4" fillId="0" borderId="1" xfId="1" applyFont="1" applyBorder="1" applyAlignment="1">
      <alignment vertical="center"/>
    </xf>
    <xf numFmtId="164" fontId="4" fillId="0" borderId="5" xfId="1" applyFont="1" applyBorder="1" applyAlignment="1">
      <alignment vertical="center"/>
    </xf>
    <xf numFmtId="164" fontId="2" fillId="0" borderId="13" xfId="1" applyFont="1" applyBorder="1" applyAlignment="1">
      <alignment vertical="center"/>
    </xf>
    <xf numFmtId="164" fontId="2" fillId="0" borderId="46" xfId="1" applyFont="1" applyBorder="1" applyAlignment="1">
      <alignment vertical="center"/>
    </xf>
    <xf numFmtId="164" fontId="4" fillId="0" borderId="46" xfId="1" applyNumberFormat="1" applyFont="1" applyBorder="1" applyAlignment="1">
      <alignment vertical="center"/>
    </xf>
    <xf numFmtId="164" fontId="4" fillId="0" borderId="27" xfId="1" applyNumberFormat="1" applyFont="1" applyFill="1" applyBorder="1" applyAlignment="1">
      <alignment vertical="center"/>
    </xf>
    <xf numFmtId="164" fontId="4" fillId="0" borderId="7" xfId="1" applyNumberFormat="1" applyFont="1" applyFill="1" applyBorder="1" applyAlignment="1">
      <alignment vertical="center"/>
    </xf>
    <xf numFmtId="164" fontId="3" fillId="0" borderId="11" xfId="1" applyNumberFormat="1" applyFont="1" applyFill="1" applyBorder="1" applyAlignment="1">
      <alignment vertical="center"/>
    </xf>
    <xf numFmtId="0" fontId="3" fillId="0" borderId="0" xfId="0" applyFont="1" applyAlignment="1">
      <alignment horizontal="right" vertical="top" wrapText="1"/>
    </xf>
    <xf numFmtId="164" fontId="6" fillId="0" borderId="19" xfId="0" applyNumberFormat="1" applyFont="1" applyBorder="1" applyAlignment="1">
      <alignment vertical="center"/>
    </xf>
    <xf numFmtId="0" fontId="6" fillId="0" borderId="20" xfId="0" applyFont="1" applyBorder="1" applyAlignment="1">
      <alignment vertical="center"/>
    </xf>
    <xf numFmtId="164" fontId="2" fillId="0" borderId="56" xfId="1" applyNumberFormat="1" applyFont="1" applyBorder="1" applyAlignment="1">
      <alignment vertical="center"/>
    </xf>
    <xf numFmtId="164" fontId="2" fillId="0" borderId="57" xfId="1" applyNumberFormat="1" applyFont="1" applyBorder="1" applyAlignment="1">
      <alignment vertical="center"/>
    </xf>
    <xf numFmtId="164" fontId="2" fillId="0" borderId="58" xfId="1" applyNumberFormat="1" applyFont="1" applyBorder="1" applyAlignment="1">
      <alignment vertical="center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28" xfId="0" applyFont="1" applyBorder="1" applyAlignment="1">
      <alignment horizontal="center" vertical="center"/>
    </xf>
    <xf numFmtId="165" fontId="2" fillId="0" borderId="36" xfId="1" applyNumberFormat="1" applyFont="1" applyBorder="1" applyAlignment="1">
      <alignment horizontal="center" vertical="center"/>
    </xf>
    <xf numFmtId="165" fontId="2" fillId="0" borderId="53" xfId="1" applyNumberFormat="1" applyFont="1" applyBorder="1" applyAlignment="1">
      <alignment horizontal="center" vertical="center"/>
    </xf>
    <xf numFmtId="164" fontId="2" fillId="0" borderId="24" xfId="1" applyFont="1" applyBorder="1" applyAlignment="1">
      <alignment horizontal="center" vertical="center"/>
    </xf>
    <xf numFmtId="164" fontId="2" fillId="0" borderId="27" xfId="1" applyFont="1" applyBorder="1" applyAlignment="1">
      <alignment horizontal="center" vertical="center"/>
    </xf>
    <xf numFmtId="165" fontId="2" fillId="0" borderId="36" xfId="1" applyNumberFormat="1" applyFont="1" applyFill="1" applyBorder="1" applyAlignment="1">
      <alignment horizontal="center" vertical="center"/>
    </xf>
    <xf numFmtId="165" fontId="2" fillId="0" borderId="49" xfId="1" applyNumberFormat="1" applyFont="1" applyFill="1" applyBorder="1" applyAlignment="1">
      <alignment horizontal="center" vertical="center"/>
    </xf>
    <xf numFmtId="165" fontId="2" fillId="0" borderId="50" xfId="1" applyNumberFormat="1" applyFont="1" applyFill="1" applyBorder="1" applyAlignment="1">
      <alignment horizontal="center" vertical="center"/>
    </xf>
    <xf numFmtId="164" fontId="2" fillId="0" borderId="24" xfId="1" applyNumberFormat="1" applyFont="1" applyFill="1" applyBorder="1" applyAlignment="1">
      <alignment horizontal="center" vertical="center"/>
    </xf>
    <xf numFmtId="164" fontId="2" fillId="0" borderId="32" xfId="1" applyNumberFormat="1" applyFont="1" applyFill="1" applyBorder="1" applyAlignment="1">
      <alignment horizontal="center" vertical="center"/>
    </xf>
    <xf numFmtId="164" fontId="2" fillId="0" borderId="51" xfId="1" applyNumberFormat="1" applyFont="1" applyFill="1" applyBorder="1" applyAlignment="1">
      <alignment horizontal="center" vertical="center"/>
    </xf>
    <xf numFmtId="164" fontId="6" fillId="0" borderId="19" xfId="1" applyFont="1" applyBorder="1" applyAlignment="1">
      <alignment horizontal="center" vertical="center"/>
    </xf>
    <xf numFmtId="164" fontId="6" fillId="0" borderId="20" xfId="1" applyFont="1" applyBorder="1" applyAlignment="1">
      <alignment horizontal="center" vertical="center"/>
    </xf>
    <xf numFmtId="164" fontId="6" fillId="0" borderId="21" xfId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164" fontId="2" fillId="0" borderId="56" xfId="1" applyNumberFormat="1" applyFont="1" applyBorder="1" applyAlignment="1">
      <alignment horizontal="center" vertical="center"/>
    </xf>
    <xf numFmtId="164" fontId="2" fillId="0" borderId="57" xfId="1" applyNumberFormat="1" applyFont="1" applyBorder="1" applyAlignment="1">
      <alignment horizontal="center" vertical="center"/>
    </xf>
    <xf numFmtId="164" fontId="2" fillId="0" borderId="58" xfId="1" applyNumberFormat="1" applyFont="1" applyBorder="1" applyAlignment="1">
      <alignment horizontal="center" vertical="center"/>
    </xf>
    <xf numFmtId="164" fontId="2" fillId="0" borderId="35" xfId="1" applyNumberFormat="1" applyFont="1" applyBorder="1" applyAlignment="1">
      <alignment horizontal="center" vertical="center"/>
    </xf>
    <xf numFmtId="164" fontId="2" fillId="0" borderId="28" xfId="1" applyNumberFormat="1" applyFont="1" applyBorder="1" applyAlignment="1">
      <alignment horizontal="center" vertical="center"/>
    </xf>
    <xf numFmtId="164" fontId="2" fillId="0" borderId="55" xfId="1" applyNumberFormat="1" applyFont="1" applyBorder="1" applyAlignment="1">
      <alignment horizontal="center" vertical="center"/>
    </xf>
    <xf numFmtId="164" fontId="2" fillId="0" borderId="48" xfId="1" applyNumberFormat="1" applyFont="1" applyFill="1" applyBorder="1" applyAlignment="1">
      <alignment vertical="center"/>
    </xf>
    <xf numFmtId="164" fontId="2" fillId="0" borderId="59" xfId="1" applyNumberFormat="1" applyFont="1" applyFill="1" applyBorder="1" applyAlignment="1">
      <alignment vertical="center"/>
    </xf>
    <xf numFmtId="164" fontId="2" fillId="0" borderId="46" xfId="1" applyNumberFormat="1" applyFont="1" applyFill="1" applyBorder="1" applyAlignment="1">
      <alignment vertical="center"/>
    </xf>
  </cellXfs>
  <cellStyles count="3">
    <cellStyle name="Обычный" xfId="0" builtinId="0"/>
    <cellStyle name="Обычный_Поликлиника нормативы 18062002г" xfId="2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I60"/>
  <sheetViews>
    <sheetView view="pageBreakPreview" topLeftCell="A23" zoomScale="80" zoomScaleNormal="100" zoomScaleSheetLayoutView="80" workbookViewId="0">
      <selection activeCell="L31" sqref="L31"/>
    </sheetView>
  </sheetViews>
  <sheetFormatPr defaultRowHeight="15.75" x14ac:dyDescent="0.25"/>
  <cols>
    <col min="1" max="1" width="48.28515625" style="1" customWidth="1"/>
    <col min="2" max="2" width="20.85546875" style="1" customWidth="1"/>
    <col min="3" max="3" width="20.28515625" style="1" customWidth="1"/>
    <col min="4" max="4" width="21.5703125" style="1" customWidth="1"/>
    <col min="5" max="5" width="24" style="1" customWidth="1"/>
    <col min="6" max="6" width="19.28515625" style="1" hidden="1" customWidth="1"/>
    <col min="7" max="7" width="22.7109375" style="1" hidden="1" customWidth="1"/>
    <col min="8" max="8" width="22.42578125" style="1" customWidth="1"/>
    <col min="9" max="9" width="22.7109375" style="1" customWidth="1"/>
    <col min="10" max="16384" width="9.140625" style="1"/>
  </cols>
  <sheetData>
    <row r="1" spans="1:9" ht="114.75" customHeight="1" x14ac:dyDescent="0.25">
      <c r="D1" s="250" t="s">
        <v>46</v>
      </c>
      <c r="E1" s="250"/>
      <c r="F1" s="150"/>
      <c r="G1" s="150"/>
    </row>
    <row r="2" spans="1:9" ht="37.5" customHeight="1" x14ac:dyDescent="0.25">
      <c r="A2" s="257" t="s">
        <v>37</v>
      </c>
      <c r="B2" s="257"/>
      <c r="C2" s="257"/>
      <c r="D2" s="257"/>
      <c r="E2" s="257"/>
    </row>
    <row r="3" spans="1:9" ht="6.75" hidden="1" customHeight="1" x14ac:dyDescent="0.25"/>
    <row r="4" spans="1:9" ht="24" customHeight="1" thickBot="1" x14ac:dyDescent="0.3">
      <c r="A4" s="256" t="s">
        <v>0</v>
      </c>
      <c r="B4" s="256"/>
      <c r="C4" s="256"/>
      <c r="D4" s="256"/>
      <c r="E4" s="256"/>
    </row>
    <row r="5" spans="1:9" ht="67.5" customHeight="1" thickBot="1" x14ac:dyDescent="0.3">
      <c r="A5" s="17" t="s">
        <v>40</v>
      </c>
      <c r="B5" s="18" t="s">
        <v>11</v>
      </c>
      <c r="C5" s="30" t="s">
        <v>20</v>
      </c>
      <c r="D5" s="17" t="s">
        <v>12</v>
      </c>
      <c r="E5" s="17" t="s">
        <v>1</v>
      </c>
    </row>
    <row r="6" spans="1:9" s="22" customFormat="1" ht="19.5" customHeight="1" x14ac:dyDescent="0.25">
      <c r="A6" s="21" t="s">
        <v>45</v>
      </c>
      <c r="B6" s="259" t="s">
        <v>22</v>
      </c>
      <c r="C6" s="261" t="s">
        <v>22</v>
      </c>
      <c r="D6" s="40">
        <v>6521</v>
      </c>
      <c r="E6" s="36">
        <f>107355208.59+E12</f>
        <v>130322918.59</v>
      </c>
      <c r="H6" s="107"/>
      <c r="I6" s="107"/>
    </row>
    <row r="7" spans="1:9" s="22" customFormat="1" ht="39.75" customHeight="1" x14ac:dyDescent="0.25">
      <c r="A7" s="24" t="s">
        <v>47</v>
      </c>
      <c r="B7" s="260"/>
      <c r="C7" s="262"/>
      <c r="D7" s="41">
        <v>320</v>
      </c>
      <c r="E7" s="33">
        <f>3497232.84+E14</f>
        <v>72720690.840000004</v>
      </c>
      <c r="H7" s="108"/>
      <c r="I7" s="107"/>
    </row>
    <row r="8" spans="1:9" s="22" customFormat="1" ht="23.25" customHeight="1" thickBot="1" x14ac:dyDescent="0.3">
      <c r="A8" s="25" t="s">
        <v>42</v>
      </c>
      <c r="B8" s="120">
        <v>4651</v>
      </c>
      <c r="C8" s="121">
        <f>E8</f>
        <v>16216921.5</v>
      </c>
      <c r="D8" s="42">
        <v>280</v>
      </c>
      <c r="E8" s="37">
        <v>16216921.5</v>
      </c>
    </row>
    <row r="9" spans="1:9" s="22" customFormat="1" ht="24" customHeight="1" thickBot="1" x14ac:dyDescent="0.3">
      <c r="A9" s="35" t="s">
        <v>2</v>
      </c>
      <c r="B9" s="114">
        <f>B8</f>
        <v>4651</v>
      </c>
      <c r="C9" s="115">
        <f>C8</f>
        <v>16216921.5</v>
      </c>
      <c r="D9" s="39">
        <f>SUM(D6:D8)</f>
        <v>7121</v>
      </c>
      <c r="E9" s="38">
        <f>SUM(E6:E8)</f>
        <v>219260530.93000001</v>
      </c>
    </row>
    <row r="10" spans="1:9" ht="20.25" customHeight="1" thickBot="1" x14ac:dyDescent="0.3">
      <c r="A10" s="256" t="s">
        <v>13</v>
      </c>
      <c r="B10" s="256"/>
      <c r="C10" s="256"/>
      <c r="D10" s="256"/>
      <c r="E10" s="256"/>
    </row>
    <row r="11" spans="1:9" ht="67.5" customHeight="1" thickBot="1" x14ac:dyDescent="0.3">
      <c r="A11" s="17" t="s">
        <v>40</v>
      </c>
      <c r="B11" s="18" t="s">
        <v>11</v>
      </c>
      <c r="C11" s="30" t="s">
        <v>20</v>
      </c>
      <c r="D11" s="17" t="s">
        <v>12</v>
      </c>
      <c r="E11" s="17" t="s">
        <v>1</v>
      </c>
    </row>
    <row r="12" spans="1:9" s="22" customFormat="1" x14ac:dyDescent="0.25">
      <c r="A12" s="21" t="s">
        <v>45</v>
      </c>
      <c r="B12" s="263" t="s">
        <v>22</v>
      </c>
      <c r="C12" s="266" t="s">
        <v>22</v>
      </c>
      <c r="D12" s="40">
        <v>170</v>
      </c>
      <c r="E12" s="31">
        <v>22967710</v>
      </c>
    </row>
    <row r="13" spans="1:9" s="22" customFormat="1" hidden="1" x14ac:dyDescent="0.25">
      <c r="A13" s="23" t="s">
        <v>32</v>
      </c>
      <c r="B13" s="264"/>
      <c r="C13" s="267"/>
      <c r="D13" s="41"/>
      <c r="E13" s="32"/>
    </row>
    <row r="14" spans="1:9" s="22" customFormat="1" ht="37.5" customHeight="1" thickBot="1" x14ac:dyDescent="0.3">
      <c r="A14" s="25" t="s">
        <v>47</v>
      </c>
      <c r="B14" s="264"/>
      <c r="C14" s="267"/>
      <c r="D14" s="42">
        <v>270</v>
      </c>
      <c r="E14" s="33">
        <v>69223458</v>
      </c>
    </row>
    <row r="15" spans="1:9" s="22" customFormat="1" ht="16.5" thickBot="1" x14ac:dyDescent="0.3">
      <c r="A15" s="35" t="s">
        <v>2</v>
      </c>
      <c r="B15" s="265"/>
      <c r="C15" s="268"/>
      <c r="D15" s="43">
        <f>SUM(D12:D14)</f>
        <v>440</v>
      </c>
      <c r="E15" s="34">
        <f>SUM(E12:E14)</f>
        <v>92191168</v>
      </c>
    </row>
    <row r="16" spans="1:9" x14ac:dyDescent="0.25">
      <c r="A16" s="2"/>
      <c r="B16" s="3"/>
      <c r="C16" s="4"/>
      <c r="D16" s="5"/>
      <c r="E16" s="5"/>
    </row>
    <row r="17" spans="1:7" ht="19.5" thickBot="1" x14ac:dyDescent="0.3">
      <c r="A17" s="258" t="s">
        <v>3</v>
      </c>
      <c r="B17" s="258"/>
      <c r="C17" s="258"/>
      <c r="D17" s="110"/>
      <c r="E17" s="110"/>
    </row>
    <row r="18" spans="1:7" ht="70.5" customHeight="1" x14ac:dyDescent="0.25">
      <c r="A18" s="75" t="s">
        <v>40</v>
      </c>
      <c r="B18" s="44" t="s">
        <v>21</v>
      </c>
      <c r="C18" s="45" t="s">
        <v>1</v>
      </c>
      <c r="D18" s="6"/>
      <c r="E18" s="6"/>
    </row>
    <row r="19" spans="1:7" s="22" customFormat="1" ht="16.5" thickBot="1" x14ac:dyDescent="0.3">
      <c r="A19" s="47" t="s">
        <v>48</v>
      </c>
      <c r="B19" s="48">
        <v>611</v>
      </c>
      <c r="C19" s="29">
        <v>75087900.180000007</v>
      </c>
      <c r="D19" s="46"/>
      <c r="E19" s="46"/>
    </row>
    <row r="20" spans="1:7" s="22" customFormat="1" ht="16.5" thickBot="1" x14ac:dyDescent="0.3">
      <c r="A20" s="35" t="s">
        <v>2</v>
      </c>
      <c r="B20" s="49">
        <f>SUM(B19:B19)</f>
        <v>611</v>
      </c>
      <c r="C20" s="131">
        <f>SUM(C19:C19)</f>
        <v>75087900.180000007</v>
      </c>
      <c r="D20" s="46"/>
      <c r="E20" s="46"/>
    </row>
    <row r="21" spans="1:7" x14ac:dyDescent="0.25">
      <c r="A21" s="11"/>
      <c r="B21" s="3"/>
      <c r="C21" s="5"/>
      <c r="D21" s="5"/>
      <c r="E21" s="5"/>
    </row>
    <row r="22" spans="1:7" ht="19.5" thickBot="1" x14ac:dyDescent="0.3">
      <c r="A22" s="258" t="s">
        <v>17</v>
      </c>
      <c r="B22" s="258"/>
      <c r="C22" s="258"/>
      <c r="D22" s="5"/>
      <c r="E22" s="5"/>
    </row>
    <row r="23" spans="1:7" ht="47.25" x14ac:dyDescent="0.25">
      <c r="A23" s="13"/>
      <c r="B23" s="51" t="s">
        <v>18</v>
      </c>
      <c r="C23" s="45" t="s">
        <v>1</v>
      </c>
      <c r="D23" s="5"/>
      <c r="E23" s="5"/>
    </row>
    <row r="24" spans="1:7" s="22" customFormat="1" ht="19.5" customHeight="1" thickBot="1" x14ac:dyDescent="0.3">
      <c r="A24" s="50" t="s">
        <v>49</v>
      </c>
      <c r="B24" s="52">
        <v>200</v>
      </c>
      <c r="C24" s="53">
        <v>1225242</v>
      </c>
      <c r="D24" s="46"/>
      <c r="E24" s="46"/>
    </row>
    <row r="25" spans="1:7" x14ac:dyDescent="0.25">
      <c r="A25" s="11"/>
      <c r="B25" s="3"/>
      <c r="C25" s="5"/>
      <c r="D25" s="5"/>
      <c r="E25" s="5"/>
    </row>
    <row r="26" spans="1:7" ht="18.75" x14ac:dyDescent="0.25">
      <c r="A26" s="256" t="s">
        <v>4</v>
      </c>
      <c r="B26" s="256"/>
      <c r="C26" s="256"/>
      <c r="D26" s="256"/>
      <c r="E26" s="256"/>
    </row>
    <row r="27" spans="1:7" ht="16.5" thickBot="1" x14ac:dyDescent="0.3">
      <c r="A27" s="110"/>
      <c r="B27" s="110"/>
      <c r="C27" s="110"/>
      <c r="D27" s="110"/>
      <c r="E27" s="110"/>
    </row>
    <row r="28" spans="1:7" s="22" customFormat="1" ht="84.75" customHeight="1" thickBot="1" x14ac:dyDescent="0.3">
      <c r="A28" s="75" t="s">
        <v>38</v>
      </c>
      <c r="B28" s="51" t="s">
        <v>5</v>
      </c>
      <c r="C28" s="76" t="s">
        <v>1</v>
      </c>
      <c r="D28" s="76" t="s">
        <v>10</v>
      </c>
      <c r="E28" s="132" t="s">
        <v>6</v>
      </c>
      <c r="F28" s="76" t="s">
        <v>23</v>
      </c>
      <c r="G28" s="45" t="s">
        <v>24</v>
      </c>
    </row>
    <row r="29" spans="1:7" s="58" customFormat="1" ht="16.5" thickBot="1" x14ac:dyDescent="0.3">
      <c r="A29" s="54" t="s">
        <v>50</v>
      </c>
      <c r="B29" s="160">
        <f>B30</f>
        <v>2628</v>
      </c>
      <c r="C29" s="93">
        <f>C30</f>
        <v>1019238.84</v>
      </c>
      <c r="D29" s="55">
        <f>D31</f>
        <v>0</v>
      </c>
      <c r="E29" s="55">
        <f>E31</f>
        <v>0</v>
      </c>
      <c r="F29" s="55">
        <f t="shared" ref="F29:G29" si="0">F30</f>
        <v>0</v>
      </c>
      <c r="G29" s="157">
        <f t="shared" si="0"/>
        <v>0</v>
      </c>
    </row>
    <row r="30" spans="1:7" s="22" customFormat="1" x14ac:dyDescent="0.25">
      <c r="A30" s="59" t="s">
        <v>7</v>
      </c>
      <c r="B30" s="161">
        <v>2628</v>
      </c>
      <c r="C30" s="61">
        <v>1019238.84</v>
      </c>
      <c r="D30" s="62"/>
      <c r="E30" s="133"/>
      <c r="F30" s="62"/>
      <c r="G30" s="63"/>
    </row>
    <row r="31" spans="1:7" s="22" customFormat="1" ht="16.5" thickBot="1" x14ac:dyDescent="0.3">
      <c r="A31" s="64" t="s">
        <v>19</v>
      </c>
      <c r="B31" s="162"/>
      <c r="C31" s="66"/>
      <c r="D31" s="12"/>
      <c r="E31" s="134"/>
      <c r="F31" s="12"/>
      <c r="G31" s="67">
        <v>0</v>
      </c>
    </row>
    <row r="32" spans="1:7" s="58" customFormat="1" ht="16.5" thickBot="1" x14ac:dyDescent="0.3">
      <c r="A32" s="54" t="s">
        <v>51</v>
      </c>
      <c r="B32" s="160">
        <f>B33</f>
        <v>1993</v>
      </c>
      <c r="C32" s="93">
        <f>C33</f>
        <v>352721.14</v>
      </c>
      <c r="D32" s="26">
        <f>D34</f>
        <v>0</v>
      </c>
      <c r="E32" s="135">
        <f>E34</f>
        <v>0</v>
      </c>
      <c r="F32" s="26">
        <v>0</v>
      </c>
      <c r="G32" s="57">
        <v>0</v>
      </c>
    </row>
    <row r="33" spans="1:7" s="22" customFormat="1" x14ac:dyDescent="0.25">
      <c r="A33" s="59" t="s">
        <v>7</v>
      </c>
      <c r="B33" s="161">
        <v>1993</v>
      </c>
      <c r="C33" s="61">
        <v>352721.14</v>
      </c>
      <c r="D33" s="62"/>
      <c r="E33" s="133"/>
      <c r="F33" s="62"/>
      <c r="G33" s="63"/>
    </row>
    <row r="34" spans="1:7" s="22" customFormat="1" ht="16.5" thickBot="1" x14ac:dyDescent="0.3">
      <c r="A34" s="64" t="s">
        <v>19</v>
      </c>
      <c r="B34" s="162"/>
      <c r="C34" s="66"/>
      <c r="D34" s="12"/>
      <c r="E34" s="134">
        <v>0</v>
      </c>
      <c r="F34" s="12"/>
      <c r="G34" s="67">
        <v>0</v>
      </c>
    </row>
    <row r="35" spans="1:7" s="58" customFormat="1" ht="16.5" thickBot="1" x14ac:dyDescent="0.3">
      <c r="A35" s="54" t="s">
        <v>52</v>
      </c>
      <c r="B35" s="160">
        <f>B36</f>
        <v>26673</v>
      </c>
      <c r="C35" s="56">
        <f>C36</f>
        <v>15170334.369999999</v>
      </c>
      <c r="D35" s="26">
        <f>D37</f>
        <v>3300</v>
      </c>
      <c r="E35" s="135">
        <f>E37</f>
        <v>3431843.72</v>
      </c>
      <c r="F35" s="26">
        <v>0</v>
      </c>
      <c r="G35" s="57">
        <v>0</v>
      </c>
    </row>
    <row r="36" spans="1:7" s="22" customFormat="1" x14ac:dyDescent="0.25">
      <c r="A36" s="59" t="s">
        <v>7</v>
      </c>
      <c r="B36" s="161">
        <f>9634+9067+7972</f>
        <v>26673</v>
      </c>
      <c r="C36" s="61">
        <f>2749809.41+3000934.19+9419590.77</f>
        <v>15170334.369999999</v>
      </c>
      <c r="D36" s="62"/>
      <c r="E36" s="133"/>
      <c r="F36" s="62"/>
      <c r="G36" s="63"/>
    </row>
    <row r="37" spans="1:7" s="22" customFormat="1" ht="16.5" thickBot="1" x14ac:dyDescent="0.3">
      <c r="A37" s="64" t="s">
        <v>19</v>
      </c>
      <c r="B37" s="162"/>
      <c r="C37" s="66"/>
      <c r="D37" s="12">
        <v>3300</v>
      </c>
      <c r="E37" s="134">
        <v>3431843.72</v>
      </c>
      <c r="F37" s="12"/>
      <c r="G37" s="67"/>
    </row>
    <row r="38" spans="1:7" s="58" customFormat="1" ht="16.5" thickBot="1" x14ac:dyDescent="0.3">
      <c r="A38" s="54" t="s">
        <v>53</v>
      </c>
      <c r="B38" s="160">
        <f>B39</f>
        <v>1722</v>
      </c>
      <c r="C38" s="56">
        <f>C39</f>
        <v>418721.5</v>
      </c>
      <c r="D38" s="26">
        <f>D40</f>
        <v>0</v>
      </c>
      <c r="E38" s="135">
        <f>E40</f>
        <v>0</v>
      </c>
      <c r="F38" s="26">
        <v>0</v>
      </c>
      <c r="G38" s="57">
        <v>0</v>
      </c>
    </row>
    <row r="39" spans="1:7" s="22" customFormat="1" x14ac:dyDescent="0.25">
      <c r="A39" s="59" t="s">
        <v>7</v>
      </c>
      <c r="B39" s="161">
        <v>1722</v>
      </c>
      <c r="C39" s="61">
        <v>418721.5</v>
      </c>
      <c r="D39" s="62"/>
      <c r="E39" s="133"/>
      <c r="F39" s="62"/>
      <c r="G39" s="63"/>
    </row>
    <row r="40" spans="1:7" s="22" customFormat="1" ht="16.5" thickBot="1" x14ac:dyDescent="0.3">
      <c r="A40" s="64" t="s">
        <v>19</v>
      </c>
      <c r="B40" s="162"/>
      <c r="C40" s="66"/>
      <c r="D40" s="12"/>
      <c r="E40" s="134">
        <v>0</v>
      </c>
      <c r="F40" s="12"/>
      <c r="G40" s="67">
        <v>0</v>
      </c>
    </row>
    <row r="41" spans="1:7" s="58" customFormat="1" ht="16.5" hidden="1" thickBot="1" x14ac:dyDescent="0.3">
      <c r="A41" s="54" t="s">
        <v>16</v>
      </c>
      <c r="B41" s="160">
        <v>0</v>
      </c>
      <c r="C41" s="56">
        <v>0</v>
      </c>
      <c r="D41" s="26">
        <v>0</v>
      </c>
      <c r="E41" s="135">
        <v>0</v>
      </c>
      <c r="F41" s="26">
        <v>0</v>
      </c>
      <c r="G41" s="57">
        <v>0</v>
      </c>
    </row>
    <row r="42" spans="1:7" s="22" customFormat="1" hidden="1" x14ac:dyDescent="0.25">
      <c r="A42" s="59" t="s">
        <v>7</v>
      </c>
      <c r="B42" s="161"/>
      <c r="C42" s="61"/>
      <c r="D42" s="62"/>
      <c r="E42" s="133">
        <v>0</v>
      </c>
      <c r="F42" s="62"/>
      <c r="G42" s="63"/>
    </row>
    <row r="43" spans="1:7" s="22" customFormat="1" ht="16.5" hidden="1" thickBot="1" x14ac:dyDescent="0.3">
      <c r="A43" s="64" t="s">
        <v>8</v>
      </c>
      <c r="B43" s="162"/>
      <c r="C43" s="66"/>
      <c r="D43" s="12"/>
      <c r="E43" s="134"/>
      <c r="F43" s="12"/>
      <c r="G43" s="67"/>
    </row>
    <row r="44" spans="1:7" s="58" customFormat="1" ht="16.5" hidden="1" thickBot="1" x14ac:dyDescent="0.3">
      <c r="A44" s="54" t="s">
        <v>15</v>
      </c>
      <c r="B44" s="160">
        <v>0</v>
      </c>
      <c r="C44" s="56">
        <v>0</v>
      </c>
      <c r="D44" s="26">
        <v>0</v>
      </c>
      <c r="E44" s="135">
        <v>0</v>
      </c>
      <c r="F44" s="26">
        <v>0</v>
      </c>
      <c r="G44" s="57">
        <v>0</v>
      </c>
    </row>
    <row r="45" spans="1:7" s="22" customFormat="1" hidden="1" x14ac:dyDescent="0.25">
      <c r="A45" s="59" t="s">
        <v>7</v>
      </c>
      <c r="B45" s="161"/>
      <c r="C45" s="61"/>
      <c r="D45" s="62"/>
      <c r="E45" s="133"/>
      <c r="F45" s="62"/>
      <c r="G45" s="63"/>
    </row>
    <row r="46" spans="1:7" s="22" customFormat="1" ht="16.5" hidden="1" thickBot="1" x14ac:dyDescent="0.3">
      <c r="A46" s="64" t="s">
        <v>8</v>
      </c>
      <c r="B46" s="162"/>
      <c r="C46" s="66"/>
      <c r="D46" s="12"/>
      <c r="E46" s="134"/>
      <c r="F46" s="12"/>
      <c r="G46" s="67"/>
    </row>
    <row r="47" spans="1:7" s="58" customFormat="1" ht="16.5" thickBot="1" x14ac:dyDescent="0.3">
      <c r="A47" s="54" t="s">
        <v>54</v>
      </c>
      <c r="B47" s="160">
        <f>B48</f>
        <v>223</v>
      </c>
      <c r="C47" s="56">
        <f>C48</f>
        <v>45601.919999999998</v>
      </c>
      <c r="D47" s="26">
        <f>D49</f>
        <v>346</v>
      </c>
      <c r="E47" s="135">
        <f>E49</f>
        <v>224925.02</v>
      </c>
      <c r="F47" s="26">
        <v>0</v>
      </c>
      <c r="G47" s="57">
        <v>0</v>
      </c>
    </row>
    <row r="48" spans="1:7" s="22" customFormat="1" x14ac:dyDescent="0.25">
      <c r="A48" s="59" t="s">
        <v>7</v>
      </c>
      <c r="B48" s="161">
        <v>223</v>
      </c>
      <c r="C48" s="61">
        <v>45601.919999999998</v>
      </c>
      <c r="D48" s="62"/>
      <c r="E48" s="133"/>
      <c r="F48" s="62"/>
      <c r="G48" s="63"/>
    </row>
    <row r="49" spans="1:7" s="22" customFormat="1" ht="16.5" thickBot="1" x14ac:dyDescent="0.3">
      <c r="A49" s="64" t="s">
        <v>19</v>
      </c>
      <c r="B49" s="162"/>
      <c r="C49" s="66"/>
      <c r="D49" s="12">
        <v>346</v>
      </c>
      <c r="E49" s="134">
        <v>224925.02</v>
      </c>
      <c r="F49" s="12"/>
      <c r="G49" s="67"/>
    </row>
    <row r="50" spans="1:7" s="58" customFormat="1" ht="16.5" hidden="1" thickBot="1" x14ac:dyDescent="0.3">
      <c r="A50" s="54" t="s">
        <v>35</v>
      </c>
      <c r="B50" s="160">
        <v>0</v>
      </c>
      <c r="C50" s="56">
        <v>0</v>
      </c>
      <c r="D50" s="26">
        <v>0</v>
      </c>
      <c r="E50" s="135">
        <v>0</v>
      </c>
      <c r="F50" s="26">
        <f>F53+F54</f>
        <v>0</v>
      </c>
      <c r="G50" s="146">
        <f>G53+G54</f>
        <v>0</v>
      </c>
    </row>
    <row r="51" spans="1:7" s="22" customFormat="1" hidden="1" x14ac:dyDescent="0.25">
      <c r="A51" s="59" t="s">
        <v>7</v>
      </c>
      <c r="B51" s="161"/>
      <c r="C51" s="61"/>
      <c r="D51" s="62"/>
      <c r="E51" s="133"/>
      <c r="F51" s="62"/>
      <c r="G51" s="63"/>
    </row>
    <row r="52" spans="1:7" s="22" customFormat="1" hidden="1" x14ac:dyDescent="0.25">
      <c r="A52" s="64" t="s">
        <v>8</v>
      </c>
      <c r="B52" s="162"/>
      <c r="C52" s="66"/>
      <c r="D52" s="12"/>
      <c r="E52" s="134"/>
      <c r="F52" s="12"/>
      <c r="G52" s="67"/>
    </row>
    <row r="53" spans="1:7" s="22" customFormat="1" ht="34.5" hidden="1" customHeight="1" x14ac:dyDescent="0.25">
      <c r="A53" s="94" t="s">
        <v>27</v>
      </c>
      <c r="B53" s="118"/>
      <c r="C53" s="96"/>
      <c r="D53" s="97"/>
      <c r="E53" s="137"/>
      <c r="F53" s="141"/>
      <c r="G53" s="142"/>
    </row>
    <row r="54" spans="1:7" s="22" customFormat="1" ht="32.25" hidden="1" thickBot="1" x14ac:dyDescent="0.3">
      <c r="A54" s="98" t="s">
        <v>28</v>
      </c>
      <c r="B54" s="163"/>
      <c r="C54" s="99"/>
      <c r="D54" s="100"/>
      <c r="E54" s="138"/>
      <c r="F54" s="143"/>
      <c r="G54" s="144"/>
    </row>
    <row r="55" spans="1:7" s="22" customFormat="1" ht="16.5" thickBot="1" x14ac:dyDescent="0.3">
      <c r="A55" s="35" t="s">
        <v>2</v>
      </c>
      <c r="B55" s="116">
        <f>B29+B32+B35+B38+B47+B50</f>
        <v>33239</v>
      </c>
      <c r="C55" s="105">
        <f>C29+C32+C35+C38+C47+C50</f>
        <v>17006617.770000003</v>
      </c>
      <c r="D55" s="104">
        <f>D29+D32+D35+D38+D47+D50</f>
        <v>3646</v>
      </c>
      <c r="E55" s="149">
        <f>E29+E32+E35+E38+E47+E50</f>
        <v>3656768.74</v>
      </c>
      <c r="F55" s="104">
        <f>F50</f>
        <v>0</v>
      </c>
      <c r="G55" s="27">
        <f>G50</f>
        <v>0</v>
      </c>
    </row>
    <row r="56" spans="1:7" s="22" customFormat="1" x14ac:dyDescent="0.25">
      <c r="A56" s="68" t="s">
        <v>7</v>
      </c>
      <c r="B56" s="161">
        <f>B30+B33+B36+B39+B48</f>
        <v>33239</v>
      </c>
      <c r="C56" s="69">
        <f>C30+C33+C36+C39+C48</f>
        <v>17006617.770000003</v>
      </c>
      <c r="D56" s="62">
        <v>0</v>
      </c>
      <c r="E56" s="139"/>
      <c r="F56" s="62">
        <v>0</v>
      </c>
      <c r="G56" s="70"/>
    </row>
    <row r="57" spans="1:7" s="22" customFormat="1" x14ac:dyDescent="0.25">
      <c r="A57" s="101" t="s">
        <v>19</v>
      </c>
      <c r="B57" s="118">
        <v>0</v>
      </c>
      <c r="C57" s="96">
        <v>0</v>
      </c>
      <c r="D57" s="97">
        <f>D31+D34+D37+D40+D49</f>
        <v>3646</v>
      </c>
      <c r="E57" s="140">
        <f>E31+E34+E37+E40+E49</f>
        <v>3656768.74</v>
      </c>
      <c r="F57" s="97">
        <v>0</v>
      </c>
      <c r="G57" s="102">
        <v>0</v>
      </c>
    </row>
    <row r="58" spans="1:7" s="22" customFormat="1" hidden="1" x14ac:dyDescent="0.25">
      <c r="A58" s="101" t="s">
        <v>25</v>
      </c>
      <c r="B58" s="118"/>
      <c r="C58" s="96"/>
      <c r="D58" s="97"/>
      <c r="E58" s="96"/>
      <c r="F58" s="141">
        <f>F53+F54</f>
        <v>0</v>
      </c>
      <c r="G58" s="148">
        <f>G53+G54</f>
        <v>0</v>
      </c>
    </row>
    <row r="59" spans="1:7" s="22" customFormat="1" ht="16.5" thickBot="1" x14ac:dyDescent="0.3">
      <c r="A59" s="136" t="s">
        <v>2</v>
      </c>
      <c r="B59" s="253">
        <f>C55+E55+G55</f>
        <v>20663386.510000005</v>
      </c>
      <c r="C59" s="254"/>
      <c r="D59" s="254"/>
      <c r="E59" s="254"/>
      <c r="F59" s="254"/>
      <c r="G59" s="255"/>
    </row>
    <row r="60" spans="1:7" s="74" customFormat="1" ht="19.5" thickBot="1" x14ac:dyDescent="0.3">
      <c r="A60" s="71" t="s">
        <v>9</v>
      </c>
      <c r="B60" s="251">
        <f>E9+C20+C24+B59</f>
        <v>316237059.62</v>
      </c>
      <c r="C60" s="252"/>
      <c r="D60" s="252"/>
      <c r="E60" s="252"/>
      <c r="F60" s="72"/>
      <c r="G60" s="73">
        <f>E9+C20+C24+B59</f>
        <v>316237059.62</v>
      </c>
    </row>
  </sheetData>
  <mergeCells count="13">
    <mergeCell ref="D1:E1"/>
    <mergeCell ref="B60:E60"/>
    <mergeCell ref="B59:G59"/>
    <mergeCell ref="A26:E26"/>
    <mergeCell ref="A2:E2"/>
    <mergeCell ref="A4:E4"/>
    <mergeCell ref="A10:E10"/>
    <mergeCell ref="A17:C17"/>
    <mergeCell ref="A22:C22"/>
    <mergeCell ref="B6:B7"/>
    <mergeCell ref="C6:C7"/>
    <mergeCell ref="B12:B15"/>
    <mergeCell ref="C12:C15"/>
  </mergeCells>
  <printOptions horizontalCentered="1"/>
  <pageMargins left="0.39370078740157483" right="0.19685039370078741" top="0.74803149606299213" bottom="0" header="0.31496062992125984" footer="0.31496062992125984"/>
  <pageSetup paperSize="9" scale="62" orientation="portrait" cellComments="asDisplayed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G42"/>
  <sheetViews>
    <sheetView view="pageBreakPreview" topLeftCell="A11" zoomScale="80" zoomScaleNormal="70" zoomScaleSheetLayoutView="80" workbookViewId="0">
      <selection activeCell="E49" sqref="E49"/>
    </sheetView>
  </sheetViews>
  <sheetFormatPr defaultRowHeight="15.75" x14ac:dyDescent="0.25"/>
  <cols>
    <col min="1" max="1" width="52.42578125" style="1" customWidth="1"/>
    <col min="2" max="2" width="20.7109375" style="1" customWidth="1"/>
    <col min="3" max="4" width="22.7109375" style="1" customWidth="1"/>
    <col min="5" max="5" width="24.28515625" style="1" customWidth="1"/>
    <col min="6" max="6" width="24.140625" style="1" hidden="1" customWidth="1"/>
    <col min="7" max="7" width="25.28515625" style="1" hidden="1" customWidth="1"/>
    <col min="8" max="16384" width="9.140625" style="1"/>
  </cols>
  <sheetData>
    <row r="1" spans="1:7" ht="98.25" customHeight="1" x14ac:dyDescent="0.25">
      <c r="D1" s="250" t="s">
        <v>55</v>
      </c>
      <c r="E1" s="250"/>
      <c r="F1" s="250"/>
      <c r="G1" s="250"/>
    </row>
    <row r="2" spans="1:7" ht="33" customHeight="1" x14ac:dyDescent="0.25">
      <c r="A2" s="272" t="s">
        <v>39</v>
      </c>
      <c r="B2" s="272"/>
      <c r="C2" s="272"/>
      <c r="D2" s="272"/>
      <c r="E2" s="272"/>
    </row>
    <row r="3" spans="1:7" hidden="1" x14ac:dyDescent="0.25"/>
    <row r="4" spans="1:7" ht="32.25" customHeight="1" thickBot="1" x14ac:dyDescent="0.3">
      <c r="A4" s="256" t="s">
        <v>0</v>
      </c>
      <c r="B4" s="256"/>
      <c r="C4" s="256"/>
      <c r="D4" s="256"/>
      <c r="E4" s="256"/>
    </row>
    <row r="5" spans="1:7" ht="74.25" customHeight="1" thickBot="1" x14ac:dyDescent="0.3">
      <c r="A5" s="17" t="s">
        <v>40</v>
      </c>
      <c r="B5" s="18" t="s">
        <v>11</v>
      </c>
      <c r="C5" s="19" t="s">
        <v>20</v>
      </c>
      <c r="D5" s="30" t="s">
        <v>12</v>
      </c>
      <c r="E5" s="20" t="s">
        <v>1</v>
      </c>
    </row>
    <row r="6" spans="1:7" ht="33.75" customHeight="1" thickBot="1" x14ac:dyDescent="0.3">
      <c r="A6" s="25" t="s">
        <v>41</v>
      </c>
      <c r="B6" s="122">
        <v>8250</v>
      </c>
      <c r="C6" s="123">
        <f>E6</f>
        <v>14422258.25</v>
      </c>
      <c r="D6" s="81">
        <v>500</v>
      </c>
      <c r="E6" s="128">
        <v>14422258.25</v>
      </c>
    </row>
    <row r="7" spans="1:7" ht="16.5" hidden="1" thickBot="1" x14ac:dyDescent="0.3">
      <c r="A7" s="124"/>
      <c r="B7" s="125"/>
      <c r="C7" s="126">
        <f t="shared" ref="C7:C8" si="0">E7</f>
        <v>0</v>
      </c>
      <c r="D7" s="127"/>
      <c r="E7" s="129"/>
    </row>
    <row r="8" spans="1:7" ht="26.25" customHeight="1" thickBot="1" x14ac:dyDescent="0.3">
      <c r="A8" s="77" t="s">
        <v>2</v>
      </c>
      <c r="B8" s="78">
        <f>B6</f>
        <v>8250</v>
      </c>
      <c r="C8" s="79">
        <f t="shared" si="0"/>
        <v>14422258.25</v>
      </c>
      <c r="D8" s="80">
        <f>D6</f>
        <v>500</v>
      </c>
      <c r="E8" s="130">
        <f>E6</f>
        <v>14422258.25</v>
      </c>
    </row>
    <row r="9" spans="1:7" ht="12.75" customHeight="1" x14ac:dyDescent="0.25">
      <c r="A9" s="2"/>
      <c r="B9" s="3"/>
      <c r="C9" s="4"/>
      <c r="D9" s="3"/>
    </row>
    <row r="10" spans="1:7" ht="31.5" customHeight="1" thickBot="1" x14ac:dyDescent="0.3">
      <c r="A10" s="258" t="s">
        <v>3</v>
      </c>
      <c r="B10" s="258"/>
      <c r="C10" s="258"/>
      <c r="D10" s="110"/>
      <c r="E10" s="110"/>
    </row>
    <row r="11" spans="1:7" ht="71.25" customHeight="1" thickBot="1" x14ac:dyDescent="0.3">
      <c r="A11" s="17" t="s">
        <v>40</v>
      </c>
      <c r="B11" s="18" t="s">
        <v>21</v>
      </c>
      <c r="C11" s="20" t="s">
        <v>1</v>
      </c>
      <c r="D11" s="6"/>
      <c r="E11" s="6"/>
    </row>
    <row r="12" spans="1:7" s="22" customFormat="1" ht="37.5" customHeight="1" thickBot="1" x14ac:dyDescent="0.3">
      <c r="A12" s="25" t="s">
        <v>42</v>
      </c>
      <c r="B12" s="48">
        <v>856</v>
      </c>
      <c r="C12" s="28">
        <v>15448544.619999999</v>
      </c>
      <c r="D12" s="46"/>
      <c r="E12" s="46"/>
    </row>
    <row r="13" spans="1:7" s="22" customFormat="1" ht="24" customHeight="1" thickBot="1" x14ac:dyDescent="0.3">
      <c r="A13" s="35" t="s">
        <v>2</v>
      </c>
      <c r="B13" s="49">
        <f>SUM(B12:B12)</f>
        <v>856</v>
      </c>
      <c r="C13" s="27">
        <f>SUM(C12:C12)</f>
        <v>15448544.619999999</v>
      </c>
      <c r="D13" s="46"/>
      <c r="E13" s="46"/>
    </row>
    <row r="14" spans="1:7" ht="10.5" customHeight="1" x14ac:dyDescent="0.25"/>
    <row r="15" spans="1:7" ht="31.5" customHeight="1" thickBot="1" x14ac:dyDescent="0.3">
      <c r="A15" s="256" t="s">
        <v>4</v>
      </c>
      <c r="B15" s="256"/>
      <c r="C15" s="256"/>
      <c r="D15" s="256"/>
      <c r="E15" s="256"/>
    </row>
    <row r="16" spans="1:7" ht="75" customHeight="1" thickBot="1" x14ac:dyDescent="0.3">
      <c r="A16" s="75" t="s">
        <v>38</v>
      </c>
      <c r="B16" s="44" t="s">
        <v>5</v>
      </c>
      <c r="C16" s="76" t="s">
        <v>1</v>
      </c>
      <c r="D16" s="76" t="s">
        <v>10</v>
      </c>
      <c r="E16" s="45" t="s">
        <v>6</v>
      </c>
      <c r="F16" s="44" t="s">
        <v>23</v>
      </c>
      <c r="G16" s="45" t="s">
        <v>31</v>
      </c>
    </row>
    <row r="17" spans="1:7" s="22" customFormat="1" ht="16.5" hidden="1" thickBot="1" x14ac:dyDescent="0.3">
      <c r="A17" s="54" t="s">
        <v>33</v>
      </c>
      <c r="B17" s="82"/>
      <c r="C17" s="83"/>
      <c r="D17" s="84"/>
      <c r="E17" s="85"/>
      <c r="F17" s="82">
        <f>F18</f>
        <v>0</v>
      </c>
      <c r="G17" s="85">
        <f>G18</f>
        <v>0</v>
      </c>
    </row>
    <row r="18" spans="1:7" s="58" customFormat="1" ht="32.25" hidden="1" thickBot="1" x14ac:dyDescent="0.3">
      <c r="A18" s="59" t="s">
        <v>30</v>
      </c>
      <c r="B18" s="60"/>
      <c r="C18" s="61"/>
      <c r="D18" s="62"/>
      <c r="E18" s="63"/>
      <c r="F18" s="60"/>
      <c r="G18" s="63"/>
    </row>
    <row r="19" spans="1:7" s="22" customFormat="1" ht="16.5" thickBot="1" x14ac:dyDescent="0.3">
      <c r="A19" s="54" t="s">
        <v>56</v>
      </c>
      <c r="B19" s="82">
        <f>B20</f>
        <v>450</v>
      </c>
      <c r="C19" s="83">
        <f>C20</f>
        <v>191358.5</v>
      </c>
      <c r="D19" s="84">
        <f>D21</f>
        <v>590</v>
      </c>
      <c r="E19" s="85">
        <f>E21</f>
        <v>320027.40000000002</v>
      </c>
      <c r="F19" s="82">
        <v>0</v>
      </c>
      <c r="G19" s="85">
        <v>0</v>
      </c>
    </row>
    <row r="20" spans="1:7" s="58" customFormat="1" x14ac:dyDescent="0.25">
      <c r="A20" s="59" t="s">
        <v>7</v>
      </c>
      <c r="B20" s="60">
        <v>450</v>
      </c>
      <c r="C20" s="61">
        <f>91960.35+99398.15</f>
        <v>191358.5</v>
      </c>
      <c r="D20" s="62"/>
      <c r="E20" s="63"/>
      <c r="F20" s="60"/>
      <c r="G20" s="63"/>
    </row>
    <row r="21" spans="1:7" s="58" customFormat="1" ht="16.5" thickBot="1" x14ac:dyDescent="0.3">
      <c r="A21" s="64" t="s">
        <v>19</v>
      </c>
      <c r="B21" s="65"/>
      <c r="C21" s="66"/>
      <c r="D21" s="12">
        <v>590</v>
      </c>
      <c r="E21" s="67">
        <v>320027.40000000002</v>
      </c>
      <c r="F21" s="65"/>
      <c r="G21" s="67"/>
    </row>
    <row r="22" spans="1:7" s="22" customFormat="1" ht="16.5" hidden="1" thickBot="1" x14ac:dyDescent="0.3">
      <c r="A22" s="54" t="s">
        <v>34</v>
      </c>
      <c r="B22" s="55">
        <f>B23</f>
        <v>0</v>
      </c>
      <c r="C22" s="56">
        <f>C23</f>
        <v>0</v>
      </c>
      <c r="D22" s="26">
        <f>D24</f>
        <v>0</v>
      </c>
      <c r="E22" s="57">
        <f>E24</f>
        <v>0</v>
      </c>
      <c r="F22" s="55">
        <v>0</v>
      </c>
      <c r="G22" s="57">
        <v>0</v>
      </c>
    </row>
    <row r="23" spans="1:7" s="58" customFormat="1" hidden="1" x14ac:dyDescent="0.25">
      <c r="A23" s="59" t="s">
        <v>7</v>
      </c>
      <c r="B23" s="60"/>
      <c r="C23" s="61"/>
      <c r="D23" s="62"/>
      <c r="E23" s="63"/>
      <c r="F23" s="60"/>
      <c r="G23" s="63"/>
    </row>
    <row r="24" spans="1:7" s="58" customFormat="1" ht="16.5" hidden="1" thickBot="1" x14ac:dyDescent="0.3">
      <c r="A24" s="64" t="s">
        <v>19</v>
      </c>
      <c r="B24" s="65"/>
      <c r="C24" s="66"/>
      <c r="D24" s="12"/>
      <c r="E24" s="67"/>
      <c r="F24" s="65"/>
      <c r="G24" s="67"/>
    </row>
    <row r="25" spans="1:7" s="22" customFormat="1" ht="16.5" thickBot="1" x14ac:dyDescent="0.3">
      <c r="A25" s="54" t="s">
        <v>53</v>
      </c>
      <c r="B25" s="55">
        <f>B26</f>
        <v>530</v>
      </c>
      <c r="C25" s="56">
        <f>C26</f>
        <v>847381.5</v>
      </c>
      <c r="D25" s="26">
        <f>D27</f>
        <v>785</v>
      </c>
      <c r="E25" s="57">
        <f>E27</f>
        <v>536571.64</v>
      </c>
      <c r="F25" s="55">
        <v>0</v>
      </c>
      <c r="G25" s="57">
        <v>0</v>
      </c>
    </row>
    <row r="26" spans="1:7" s="58" customFormat="1" x14ac:dyDescent="0.25">
      <c r="A26" s="59" t="s">
        <v>7</v>
      </c>
      <c r="B26" s="60">
        <v>530</v>
      </c>
      <c r="C26" s="61">
        <f>129081.5+718300</f>
        <v>847381.5</v>
      </c>
      <c r="D26" s="62"/>
      <c r="E26" s="63"/>
      <c r="F26" s="60"/>
      <c r="G26" s="63"/>
    </row>
    <row r="27" spans="1:7" s="58" customFormat="1" ht="16.5" thickBot="1" x14ac:dyDescent="0.3">
      <c r="A27" s="64" t="s">
        <v>19</v>
      </c>
      <c r="B27" s="65"/>
      <c r="C27" s="66"/>
      <c r="D27" s="12">
        <v>785</v>
      </c>
      <c r="E27" s="67">
        <v>536571.64</v>
      </c>
      <c r="F27" s="65"/>
      <c r="G27" s="67"/>
    </row>
    <row r="28" spans="1:7" s="22" customFormat="1" ht="16.5" thickBot="1" x14ac:dyDescent="0.3">
      <c r="A28" s="54" t="s">
        <v>52</v>
      </c>
      <c r="B28" s="55">
        <f>B29</f>
        <v>220</v>
      </c>
      <c r="C28" s="56">
        <f>C29</f>
        <v>63047.6</v>
      </c>
      <c r="D28" s="26">
        <f>D30</f>
        <v>325</v>
      </c>
      <c r="E28" s="57">
        <f>E30</f>
        <v>338520</v>
      </c>
      <c r="F28" s="55">
        <v>0</v>
      </c>
      <c r="G28" s="57">
        <v>0</v>
      </c>
    </row>
    <row r="29" spans="1:7" s="58" customFormat="1" x14ac:dyDescent="0.25">
      <c r="A29" s="59" t="s">
        <v>7</v>
      </c>
      <c r="B29" s="60">
        <v>220</v>
      </c>
      <c r="C29" s="61">
        <v>63047.6</v>
      </c>
      <c r="D29" s="62"/>
      <c r="E29" s="63"/>
      <c r="F29" s="60"/>
      <c r="G29" s="63"/>
    </row>
    <row r="30" spans="1:7" s="58" customFormat="1" ht="16.5" thickBot="1" x14ac:dyDescent="0.3">
      <c r="A30" s="64" t="s">
        <v>19</v>
      </c>
      <c r="B30" s="65"/>
      <c r="C30" s="66"/>
      <c r="D30" s="12">
        <v>325</v>
      </c>
      <c r="E30" s="67">
        <v>338520</v>
      </c>
      <c r="F30" s="65"/>
      <c r="G30" s="67"/>
    </row>
    <row r="31" spans="1:7" s="58" customFormat="1" ht="16.5" hidden="1" thickBot="1" x14ac:dyDescent="0.3">
      <c r="A31" s="54" t="s">
        <v>36</v>
      </c>
      <c r="B31" s="55">
        <v>0</v>
      </c>
      <c r="C31" s="56">
        <v>0</v>
      </c>
      <c r="D31" s="26">
        <v>0</v>
      </c>
      <c r="E31" s="57">
        <v>0</v>
      </c>
      <c r="F31" s="55">
        <f>F34+F35</f>
        <v>0</v>
      </c>
      <c r="G31" s="146">
        <f>G34+G35</f>
        <v>0</v>
      </c>
    </row>
    <row r="32" spans="1:7" s="58" customFormat="1" hidden="1" x14ac:dyDescent="0.25">
      <c r="A32" s="59" t="s">
        <v>7</v>
      </c>
      <c r="B32" s="60"/>
      <c r="C32" s="61"/>
      <c r="D32" s="62"/>
      <c r="E32" s="63"/>
      <c r="F32" s="60"/>
      <c r="G32" s="63"/>
    </row>
    <row r="33" spans="1:7" s="58" customFormat="1" hidden="1" x14ac:dyDescent="0.25">
      <c r="A33" s="64" t="s">
        <v>19</v>
      </c>
      <c r="B33" s="65"/>
      <c r="C33" s="66"/>
      <c r="D33" s="12"/>
      <c r="E33" s="67"/>
      <c r="F33" s="65"/>
      <c r="G33" s="67"/>
    </row>
    <row r="34" spans="1:7" s="58" customFormat="1" ht="37.5" hidden="1" customHeight="1" x14ac:dyDescent="0.25">
      <c r="A34" s="64" t="s">
        <v>26</v>
      </c>
      <c r="B34" s="65"/>
      <c r="C34" s="66"/>
      <c r="D34" s="12"/>
      <c r="E34" s="67"/>
      <c r="F34" s="65"/>
      <c r="G34" s="67"/>
    </row>
    <row r="35" spans="1:7" s="58" customFormat="1" ht="32.25" hidden="1" thickBot="1" x14ac:dyDescent="0.3">
      <c r="A35" s="64" t="s">
        <v>29</v>
      </c>
      <c r="B35" s="65"/>
      <c r="C35" s="66"/>
      <c r="D35" s="12"/>
      <c r="E35" s="67"/>
      <c r="F35" s="87"/>
      <c r="G35" s="67"/>
    </row>
    <row r="36" spans="1:7" s="22" customFormat="1" ht="16.5" thickBot="1" x14ac:dyDescent="0.3">
      <c r="A36" s="35" t="s">
        <v>2</v>
      </c>
      <c r="B36" s="116">
        <f>B19+B22+B25+B28+B31</f>
        <v>1200</v>
      </c>
      <c r="C36" s="131">
        <f>C19+C22+C25+C28</f>
        <v>1101787.6000000001</v>
      </c>
      <c r="D36" s="49">
        <f>D19+D22+D25+D28</f>
        <v>1700</v>
      </c>
      <c r="E36" s="147">
        <f>E19+E22+E25+E28</f>
        <v>1195119.04</v>
      </c>
      <c r="F36" s="49">
        <f>F17+F31</f>
        <v>0</v>
      </c>
      <c r="G36" s="147">
        <f>G17+G31</f>
        <v>0</v>
      </c>
    </row>
    <row r="37" spans="1:7" s="22" customFormat="1" x14ac:dyDescent="0.25">
      <c r="A37" s="86" t="s">
        <v>7</v>
      </c>
      <c r="B37" s="153">
        <f>B20+B23+B26+B29</f>
        <v>1200</v>
      </c>
      <c r="C37" s="154">
        <f>C20+C23+C26+C29</f>
        <v>1101787.6000000001</v>
      </c>
      <c r="D37" s="60">
        <v>0</v>
      </c>
      <c r="E37" s="117">
        <v>0</v>
      </c>
      <c r="F37" s="60">
        <v>0</v>
      </c>
      <c r="G37" s="117">
        <v>0</v>
      </c>
    </row>
    <row r="38" spans="1:7" s="22" customFormat="1" x14ac:dyDescent="0.25">
      <c r="A38" s="101" t="s">
        <v>19</v>
      </c>
      <c r="B38" s="118">
        <v>0</v>
      </c>
      <c r="C38" s="95">
        <v>0</v>
      </c>
      <c r="D38" s="95">
        <f>D21+D24+D27+D30</f>
        <v>1700</v>
      </c>
      <c r="E38" s="158">
        <f>E21+E24+E27+E30</f>
        <v>1195119.04</v>
      </c>
      <c r="F38" s="95">
        <v>0</v>
      </c>
      <c r="G38" s="119">
        <v>0</v>
      </c>
    </row>
    <row r="39" spans="1:7" s="22" customFormat="1" hidden="1" x14ac:dyDescent="0.25">
      <c r="A39" s="101" t="s">
        <v>25</v>
      </c>
      <c r="B39" s="118"/>
      <c r="C39" s="97"/>
      <c r="D39" s="97"/>
      <c r="E39" s="159"/>
      <c r="F39" s="95">
        <f>F18+F34+F35</f>
        <v>0</v>
      </c>
      <c r="G39" s="102">
        <f>G18+G34+G35</f>
        <v>0</v>
      </c>
    </row>
    <row r="40" spans="1:7" s="22" customFormat="1" ht="26.25" customHeight="1" thickBot="1" x14ac:dyDescent="0.3">
      <c r="A40" s="145" t="s">
        <v>2</v>
      </c>
      <c r="B40" s="273">
        <f>C36+E36+G36</f>
        <v>2296906.64</v>
      </c>
      <c r="C40" s="274"/>
      <c r="D40" s="274"/>
      <c r="E40" s="275"/>
      <c r="F40" s="151"/>
      <c r="G40" s="152"/>
    </row>
    <row r="41" spans="1:7" s="74" customFormat="1" ht="24.75" customHeight="1" thickBot="1" x14ac:dyDescent="0.3">
      <c r="A41" s="71" t="s">
        <v>9</v>
      </c>
      <c r="B41" s="269">
        <f>E8+C13+B40</f>
        <v>32167709.509999998</v>
      </c>
      <c r="C41" s="270"/>
      <c r="D41" s="270"/>
      <c r="E41" s="271"/>
      <c r="F41" s="16"/>
    </row>
    <row r="42" spans="1:7" hidden="1" x14ac:dyDescent="0.25">
      <c r="B42" s="10">
        <v>0</v>
      </c>
      <c r="C42" s="9">
        <v>0</v>
      </c>
      <c r="D42" s="10">
        <v>0</v>
      </c>
    </row>
  </sheetData>
  <mergeCells count="8">
    <mergeCell ref="B41:E41"/>
    <mergeCell ref="F1:G1"/>
    <mergeCell ref="A2:E2"/>
    <mergeCell ref="A4:E4"/>
    <mergeCell ref="A10:C10"/>
    <mergeCell ref="A15:E15"/>
    <mergeCell ref="D1:E1"/>
    <mergeCell ref="B40:E40"/>
  </mergeCells>
  <printOptions horizontalCentered="1"/>
  <pageMargins left="0.39370078740157483" right="0.19685039370078741" top="0.74803149606299213" bottom="0.74803149606299213" header="0.31496062992125984" footer="0.31496062992125984"/>
  <pageSetup paperSize="9" scale="68" orientation="portrait" cellComments="asDisplayed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8"/>
  <sheetViews>
    <sheetView view="pageBreakPreview" zoomScale="80" zoomScaleNormal="70" zoomScaleSheetLayoutView="80" workbookViewId="0">
      <selection sqref="A1:XFD1048576"/>
    </sheetView>
  </sheetViews>
  <sheetFormatPr defaultRowHeight="15.75" x14ac:dyDescent="0.25"/>
  <cols>
    <col min="1" max="1" width="52.42578125" style="1" customWidth="1"/>
    <col min="2" max="2" width="20.7109375" style="1" customWidth="1"/>
    <col min="3" max="4" width="22.7109375" style="1" customWidth="1"/>
    <col min="5" max="5" width="24.28515625" style="1" customWidth="1"/>
    <col min="6" max="6" width="24.140625" style="1" customWidth="1"/>
    <col min="7" max="7" width="25.28515625" style="1" customWidth="1"/>
    <col min="8" max="16384" width="9.140625" style="1"/>
  </cols>
  <sheetData>
    <row r="1" spans="1:7" ht="98.25" customHeight="1" x14ac:dyDescent="0.25">
      <c r="F1" s="250" t="s">
        <v>84</v>
      </c>
      <c r="G1" s="250"/>
    </row>
    <row r="2" spans="1:7" ht="33" customHeight="1" x14ac:dyDescent="0.25">
      <c r="A2" s="272" t="s">
        <v>78</v>
      </c>
      <c r="B2" s="272"/>
      <c r="C2" s="272"/>
      <c r="D2" s="272"/>
      <c r="E2" s="272"/>
    </row>
    <row r="4" spans="1:7" ht="31.5" customHeight="1" thickBot="1" x14ac:dyDescent="0.3">
      <c r="A4" s="256" t="s">
        <v>4</v>
      </c>
      <c r="B4" s="256"/>
      <c r="C4" s="256"/>
      <c r="D4" s="256"/>
      <c r="E4" s="256"/>
    </row>
    <row r="5" spans="1:7" ht="75" customHeight="1" thickBot="1" x14ac:dyDescent="0.3">
      <c r="A5" s="75" t="s">
        <v>38</v>
      </c>
      <c r="B5" s="51" t="s">
        <v>5</v>
      </c>
      <c r="C5" s="76" t="s">
        <v>1</v>
      </c>
      <c r="D5" s="76" t="s">
        <v>10</v>
      </c>
      <c r="E5" s="76" t="s">
        <v>6</v>
      </c>
      <c r="F5" s="44" t="s">
        <v>23</v>
      </c>
      <c r="G5" s="45" t="s">
        <v>31</v>
      </c>
    </row>
    <row r="6" spans="1:7" s="58" customFormat="1" ht="16.5" thickBot="1" x14ac:dyDescent="0.3">
      <c r="A6" s="54" t="s">
        <v>70</v>
      </c>
      <c r="B6" s="160">
        <v>0</v>
      </c>
      <c r="C6" s="56">
        <v>0</v>
      </c>
      <c r="D6" s="26">
        <v>0</v>
      </c>
      <c r="E6" s="167">
        <v>0</v>
      </c>
      <c r="F6" s="55">
        <v>1600</v>
      </c>
      <c r="G6" s="93">
        <v>1856290.5</v>
      </c>
    </row>
    <row r="7" spans="1:7" s="58" customFormat="1" x14ac:dyDescent="0.25">
      <c r="A7" s="59" t="s">
        <v>7</v>
      </c>
      <c r="B7" s="161"/>
      <c r="C7" s="61"/>
      <c r="D7" s="62"/>
      <c r="E7" s="165"/>
      <c r="F7" s="60"/>
      <c r="G7" s="63"/>
    </row>
    <row r="8" spans="1:7" s="58" customFormat="1" x14ac:dyDescent="0.25">
      <c r="A8" s="64" t="s">
        <v>19</v>
      </c>
      <c r="B8" s="162"/>
      <c r="C8" s="66"/>
      <c r="D8" s="12"/>
      <c r="E8" s="166"/>
      <c r="F8" s="65"/>
      <c r="G8" s="67"/>
    </row>
    <row r="9" spans="1:7" s="58" customFormat="1" ht="31.5" x14ac:dyDescent="0.25">
      <c r="A9" s="64" t="s">
        <v>72</v>
      </c>
      <c r="B9" s="162"/>
      <c r="C9" s="66"/>
      <c r="D9" s="12"/>
      <c r="E9" s="166"/>
      <c r="F9" s="65">
        <v>700</v>
      </c>
      <c r="G9" s="67">
        <v>1214073</v>
      </c>
    </row>
    <row r="10" spans="1:7" s="58" customFormat="1" ht="33.75" customHeight="1" x14ac:dyDescent="0.25">
      <c r="A10" s="94" t="s">
        <v>81</v>
      </c>
      <c r="B10" s="118"/>
      <c r="C10" s="96"/>
      <c r="D10" s="97"/>
      <c r="E10" s="242"/>
      <c r="F10" s="95">
        <v>45</v>
      </c>
      <c r="G10" s="243">
        <v>18067.5</v>
      </c>
    </row>
    <row r="11" spans="1:7" s="58" customFormat="1" ht="33.75" customHeight="1" thickBot="1" x14ac:dyDescent="0.3">
      <c r="A11" s="98" t="s">
        <v>82</v>
      </c>
      <c r="B11" s="163"/>
      <c r="C11" s="99"/>
      <c r="D11" s="100"/>
      <c r="E11" s="239"/>
      <c r="F11" s="240">
        <v>855</v>
      </c>
      <c r="G11" s="241">
        <v>624150</v>
      </c>
    </row>
    <row r="12" spans="1:7" s="22" customFormat="1" ht="16.5" thickBot="1" x14ac:dyDescent="0.3">
      <c r="A12" s="54" t="s">
        <v>63</v>
      </c>
      <c r="B12" s="164"/>
      <c r="C12" s="83"/>
      <c r="D12" s="84"/>
      <c r="E12" s="83"/>
      <c r="F12" s="82">
        <v>150</v>
      </c>
      <c r="G12" s="85">
        <v>149100</v>
      </c>
    </row>
    <row r="13" spans="1:7" s="58" customFormat="1" ht="30.75" customHeight="1" thickBot="1" x14ac:dyDescent="0.3">
      <c r="A13" s="59" t="s">
        <v>71</v>
      </c>
      <c r="B13" s="161"/>
      <c r="C13" s="61"/>
      <c r="D13" s="62"/>
      <c r="E13" s="165"/>
      <c r="F13" s="60">
        <v>150</v>
      </c>
      <c r="G13" s="63">
        <v>149100</v>
      </c>
    </row>
    <row r="14" spans="1:7" s="58" customFormat="1" ht="27.75" customHeight="1" thickBot="1" x14ac:dyDescent="0.3">
      <c r="A14" s="54" t="s">
        <v>80</v>
      </c>
      <c r="B14" s="164"/>
      <c r="C14" s="83"/>
      <c r="D14" s="84"/>
      <c r="E14" s="83"/>
      <c r="F14" s="82">
        <v>2500</v>
      </c>
      <c r="G14" s="85">
        <v>1715750</v>
      </c>
    </row>
    <row r="15" spans="1:7" s="58" customFormat="1" ht="30.75" customHeight="1" thickBot="1" x14ac:dyDescent="0.3">
      <c r="A15" s="59" t="s">
        <v>77</v>
      </c>
      <c r="B15" s="161"/>
      <c r="C15" s="61"/>
      <c r="D15" s="62"/>
      <c r="E15" s="165"/>
      <c r="F15" s="60">
        <v>2500</v>
      </c>
      <c r="G15" s="63">
        <v>1704000</v>
      </c>
    </row>
    <row r="16" spans="1:7" s="22" customFormat="1" ht="16.5" thickBot="1" x14ac:dyDescent="0.3">
      <c r="A16" s="35" t="s">
        <v>2</v>
      </c>
      <c r="B16" s="116">
        <v>0</v>
      </c>
      <c r="C16" s="131"/>
      <c r="D16" s="49"/>
      <c r="E16" s="131"/>
      <c r="F16" s="49">
        <v>4250</v>
      </c>
      <c r="G16" s="131">
        <v>3721140.5</v>
      </c>
    </row>
    <row r="17" spans="1:7" s="22" customFormat="1" x14ac:dyDescent="0.25">
      <c r="A17" s="86" t="s">
        <v>7</v>
      </c>
      <c r="B17" s="153"/>
      <c r="C17" s="154"/>
      <c r="D17" s="60">
        <v>0</v>
      </c>
      <c r="E17" s="60">
        <v>0</v>
      </c>
      <c r="F17" s="60">
        <v>0</v>
      </c>
      <c r="G17" s="246">
        <v>0</v>
      </c>
    </row>
    <row r="18" spans="1:7" s="22" customFormat="1" x14ac:dyDescent="0.25">
      <c r="A18" s="101" t="s">
        <v>19</v>
      </c>
      <c r="B18" s="118">
        <v>0</v>
      </c>
      <c r="C18" s="95">
        <v>0</v>
      </c>
      <c r="D18" s="95"/>
      <c r="E18" s="168"/>
      <c r="F18" s="95">
        <v>0</v>
      </c>
      <c r="G18" s="158">
        <v>0</v>
      </c>
    </row>
    <row r="19" spans="1:7" s="22" customFormat="1" x14ac:dyDescent="0.25">
      <c r="A19" s="101" t="s">
        <v>25</v>
      </c>
      <c r="B19" s="118"/>
      <c r="C19" s="97"/>
      <c r="D19" s="97"/>
      <c r="E19" s="97"/>
      <c r="F19" s="95">
        <v>4250</v>
      </c>
      <c r="G19" s="168">
        <v>3721140.5</v>
      </c>
    </row>
    <row r="20" spans="1:7" s="22" customFormat="1" ht="26.25" customHeight="1" thickBot="1" x14ac:dyDescent="0.3">
      <c r="A20" s="145" t="s">
        <v>2</v>
      </c>
      <c r="B20" s="276">
        <v>3721140.5</v>
      </c>
      <c r="C20" s="277"/>
      <c r="D20" s="277"/>
      <c r="E20" s="277"/>
      <c r="F20" s="277"/>
      <c r="G20" s="278"/>
    </row>
    <row r="21" spans="1:7" s="74" customFormat="1" ht="24.75" customHeight="1" thickBot="1" x14ac:dyDescent="0.3">
      <c r="A21" s="71" t="s">
        <v>9</v>
      </c>
      <c r="B21" s="269">
        <v>3721140.5</v>
      </c>
      <c r="C21" s="270"/>
      <c r="D21" s="270"/>
      <c r="E21" s="270"/>
      <c r="F21" s="270"/>
      <c r="G21" s="271"/>
    </row>
    <row r="22" spans="1:7" hidden="1" x14ac:dyDescent="0.25">
      <c r="B22" s="10">
        <v>0</v>
      </c>
      <c r="C22" s="9">
        <v>0</v>
      </c>
      <c r="D22" s="10">
        <v>0</v>
      </c>
    </row>
    <row r="38" spans="2:2" x14ac:dyDescent="0.25">
      <c r="B38" s="9"/>
    </row>
  </sheetData>
  <mergeCells count="5">
    <mergeCell ref="B21:G21"/>
    <mergeCell ref="B20:G20"/>
    <mergeCell ref="F1:G1"/>
    <mergeCell ref="A2:E2"/>
    <mergeCell ref="A4:E4"/>
  </mergeCells>
  <printOptions horizontalCentered="1"/>
  <pageMargins left="0.19685039370078741" right="0.19685039370078741" top="0.74803149606299213" bottom="0.74803149606299213" header="0.31496062992125984" footer="0.31496062992125984"/>
  <pageSetup paperSize="9" scale="5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tabSelected="1" view="pageBreakPreview" zoomScale="80" zoomScaleNormal="70" zoomScaleSheetLayoutView="80" workbookViewId="0">
      <selection activeCell="F12" sqref="F12"/>
    </sheetView>
  </sheetViews>
  <sheetFormatPr defaultRowHeight="15.75" x14ac:dyDescent="0.25"/>
  <cols>
    <col min="1" max="1" width="50.28515625" style="1" customWidth="1"/>
    <col min="2" max="2" width="21" style="1" customWidth="1"/>
    <col min="3" max="3" width="20.42578125" style="1" customWidth="1"/>
    <col min="4" max="4" width="20.7109375" style="1" customWidth="1"/>
    <col min="5" max="5" width="21.42578125" style="1" customWidth="1"/>
    <col min="6" max="6" width="25.7109375" style="1" customWidth="1"/>
    <col min="7" max="7" width="24.140625" style="1" customWidth="1"/>
    <col min="8" max="16384" width="9.140625" style="1"/>
  </cols>
  <sheetData>
    <row r="1" spans="1:7" ht="110.25" customHeight="1" x14ac:dyDescent="0.25">
      <c r="D1" s="250"/>
      <c r="E1" s="250"/>
      <c r="F1" s="250" t="s">
        <v>85</v>
      </c>
      <c r="G1" s="250"/>
    </row>
    <row r="2" spans="1:7" ht="18.75" x14ac:dyDescent="0.25">
      <c r="A2" s="272" t="s">
        <v>79</v>
      </c>
      <c r="B2" s="272"/>
      <c r="C2" s="272"/>
      <c r="D2" s="272"/>
      <c r="E2" s="272"/>
    </row>
    <row r="3" spans="1:7" ht="18.75" x14ac:dyDescent="0.3">
      <c r="A3" s="15"/>
      <c r="B3" s="15"/>
      <c r="C3" s="15"/>
      <c r="D3" s="15"/>
      <c r="E3" s="15"/>
    </row>
    <row r="4" spans="1:7" ht="19.5" thickBot="1" x14ac:dyDescent="0.3">
      <c r="A4" s="256" t="s">
        <v>0</v>
      </c>
      <c r="B4" s="256"/>
      <c r="C4" s="256"/>
      <c r="D4" s="256"/>
      <c r="E4" s="256"/>
    </row>
    <row r="5" spans="1:7" ht="74.25" customHeight="1" thickBot="1" x14ac:dyDescent="0.3">
      <c r="A5" s="17" t="s">
        <v>40</v>
      </c>
      <c r="B5" s="17" t="s">
        <v>12</v>
      </c>
      <c r="C5" s="88" t="s">
        <v>1</v>
      </c>
    </row>
    <row r="6" spans="1:7" s="22" customFormat="1" ht="32.25" customHeight="1" x14ac:dyDescent="0.25">
      <c r="A6" s="233" t="s">
        <v>42</v>
      </c>
      <c r="B6" s="234">
        <v>300</v>
      </c>
      <c r="C6" s="244">
        <v>10836777</v>
      </c>
    </row>
    <row r="7" spans="1:7" s="22" customFormat="1" ht="32.25" customHeight="1" thickBot="1" x14ac:dyDescent="0.3">
      <c r="A7" s="24" t="s">
        <v>83</v>
      </c>
      <c r="B7" s="41">
        <v>200</v>
      </c>
      <c r="C7" s="245">
        <v>16891228.460000001</v>
      </c>
    </row>
    <row r="8" spans="1:7" s="22" customFormat="1" ht="16.5" thickBot="1" x14ac:dyDescent="0.3">
      <c r="A8" s="35" t="s">
        <v>2</v>
      </c>
      <c r="B8" s="39">
        <v>500</v>
      </c>
      <c r="C8" s="89">
        <v>27728005.460000001</v>
      </c>
    </row>
    <row r="9" spans="1:7" s="7" customFormat="1" ht="19.5" thickBot="1" x14ac:dyDescent="0.3">
      <c r="A9" s="258" t="s">
        <v>3</v>
      </c>
      <c r="B9" s="258"/>
      <c r="C9" s="258"/>
      <c r="D9" s="8"/>
    </row>
    <row r="10" spans="1:7" s="7" customFormat="1" ht="63.75" thickBot="1" x14ac:dyDescent="0.3">
      <c r="A10" s="17" t="s">
        <v>40</v>
      </c>
      <c r="B10" s="90" t="s">
        <v>21</v>
      </c>
      <c r="C10" s="17" t="s">
        <v>1</v>
      </c>
      <c r="D10" s="8"/>
    </row>
    <row r="11" spans="1:7" s="7" customFormat="1" x14ac:dyDescent="0.25">
      <c r="A11" s="109" t="s">
        <v>57</v>
      </c>
      <c r="B11" s="155">
        <v>12</v>
      </c>
      <c r="C11" s="106">
        <v>92846.399999999994</v>
      </c>
      <c r="D11" s="8"/>
    </row>
    <row r="12" spans="1:7" s="7" customFormat="1" x14ac:dyDescent="0.25">
      <c r="A12" s="109" t="s">
        <v>58</v>
      </c>
      <c r="B12" s="113">
        <v>4</v>
      </c>
      <c r="C12" s="31">
        <v>34430.519999999997</v>
      </c>
      <c r="D12" s="8"/>
    </row>
    <row r="13" spans="1:7" s="7" customFormat="1" x14ac:dyDescent="0.25">
      <c r="A13" s="156" t="s">
        <v>59</v>
      </c>
      <c r="B13" s="113">
        <v>30</v>
      </c>
      <c r="C13" s="31">
        <v>261130.5</v>
      </c>
      <c r="D13" s="8"/>
    </row>
    <row r="14" spans="1:7" s="7" customFormat="1" x14ac:dyDescent="0.25">
      <c r="A14" s="111" t="s">
        <v>60</v>
      </c>
      <c r="B14" s="112">
        <v>5</v>
      </c>
      <c r="C14" s="32">
        <v>52226.05</v>
      </c>
      <c r="D14" s="8"/>
    </row>
    <row r="15" spans="1:7" s="7" customFormat="1" x14ac:dyDescent="0.25">
      <c r="A15" s="235" t="s">
        <v>75</v>
      </c>
      <c r="B15" s="113">
        <v>4</v>
      </c>
      <c r="C15" s="31">
        <v>59576.4</v>
      </c>
      <c r="D15" s="8"/>
    </row>
    <row r="16" spans="1:7" s="7" customFormat="1" x14ac:dyDescent="0.25">
      <c r="A16" s="109" t="s">
        <v>61</v>
      </c>
      <c r="B16" s="113">
        <v>4</v>
      </c>
      <c r="C16" s="31">
        <v>34430.519999999997</v>
      </c>
      <c r="D16" s="8"/>
    </row>
    <row r="17" spans="1:7" s="22" customFormat="1" ht="16.5" thickBot="1" x14ac:dyDescent="0.3">
      <c r="A17" s="109" t="s">
        <v>62</v>
      </c>
      <c r="B17" s="40">
        <v>40</v>
      </c>
      <c r="C17" s="31">
        <v>668687.19999999995</v>
      </c>
      <c r="D17" s="91"/>
    </row>
    <row r="18" spans="1:7" s="22" customFormat="1" ht="16.5" thickBot="1" x14ac:dyDescent="0.3">
      <c r="A18" s="103" t="s">
        <v>2</v>
      </c>
      <c r="B18" s="92">
        <v>99</v>
      </c>
      <c r="C18" s="38">
        <v>1203327.5899999999</v>
      </c>
    </row>
    <row r="19" spans="1:7" s="7" customFormat="1" x14ac:dyDescent="0.25">
      <c r="A19" s="2"/>
      <c r="B19" s="3"/>
      <c r="C19" s="14"/>
    </row>
    <row r="20" spans="1:7" s="7" customFormat="1" ht="19.5" thickBot="1" x14ac:dyDescent="0.3">
      <c r="A20" s="258" t="s">
        <v>4</v>
      </c>
      <c r="B20" s="258"/>
      <c r="C20" s="258"/>
      <c r="D20" s="258"/>
      <c r="E20" s="258"/>
    </row>
    <row r="21" spans="1:7" s="173" customFormat="1" ht="95.25" thickBot="1" x14ac:dyDescent="0.3">
      <c r="A21" s="169" t="s">
        <v>38</v>
      </c>
      <c r="B21" s="170" t="s">
        <v>5</v>
      </c>
      <c r="C21" s="171" t="s">
        <v>1</v>
      </c>
      <c r="D21" s="170" t="s">
        <v>43</v>
      </c>
      <c r="E21" s="171" t="s">
        <v>1</v>
      </c>
      <c r="F21" s="171" t="s">
        <v>10</v>
      </c>
      <c r="G21" s="172" t="s">
        <v>6</v>
      </c>
    </row>
    <row r="22" spans="1:7" s="178" customFormat="1" ht="16.5" thickBot="1" x14ac:dyDescent="0.3">
      <c r="A22" s="174" t="s">
        <v>63</v>
      </c>
      <c r="B22" s="175">
        <v>30</v>
      </c>
      <c r="C22" s="176">
        <v>5667.39</v>
      </c>
      <c r="D22" s="175">
        <v>0</v>
      </c>
      <c r="E22" s="176">
        <v>0</v>
      </c>
      <c r="F22" s="175">
        <v>96</v>
      </c>
      <c r="G22" s="177">
        <v>94164.7</v>
      </c>
    </row>
    <row r="23" spans="1:7" s="185" customFormat="1" x14ac:dyDescent="0.25">
      <c r="A23" s="179" t="s">
        <v>7</v>
      </c>
      <c r="B23" s="238">
        <v>30</v>
      </c>
      <c r="C23" s="181">
        <v>5667.39</v>
      </c>
      <c r="D23" s="183"/>
      <c r="E23" s="182"/>
      <c r="F23" s="183"/>
      <c r="G23" s="184"/>
    </row>
    <row r="24" spans="1:7" s="185" customFormat="1" x14ac:dyDescent="0.25">
      <c r="A24" s="201" t="s">
        <v>14</v>
      </c>
      <c r="B24" s="207"/>
      <c r="C24" s="203"/>
      <c r="D24" s="209"/>
      <c r="E24" s="208"/>
      <c r="F24" s="209"/>
      <c r="G24" s="210"/>
    </row>
    <row r="25" spans="1:7" s="185" customFormat="1" ht="16.5" thickBot="1" x14ac:dyDescent="0.3">
      <c r="A25" s="186" t="s">
        <v>19</v>
      </c>
      <c r="B25" s="187"/>
      <c r="C25" s="188"/>
      <c r="D25" s="189"/>
      <c r="E25" s="189"/>
      <c r="F25" s="190">
        <v>96</v>
      </c>
      <c r="G25" s="191">
        <v>94164.7</v>
      </c>
    </row>
    <row r="26" spans="1:7" s="185" customFormat="1" ht="16.5" thickBot="1" x14ac:dyDescent="0.3">
      <c r="A26" s="192" t="s">
        <v>64</v>
      </c>
      <c r="B26" s="175">
        <v>10</v>
      </c>
      <c r="C26" s="193">
        <v>3413.11</v>
      </c>
      <c r="D26" s="193"/>
      <c r="E26" s="193"/>
      <c r="F26" s="194">
        <v>0</v>
      </c>
      <c r="G26" s="195">
        <v>0</v>
      </c>
    </row>
    <row r="27" spans="1:7" s="185" customFormat="1" x14ac:dyDescent="0.25">
      <c r="A27" s="179" t="s">
        <v>7</v>
      </c>
      <c r="B27" s="180">
        <v>10</v>
      </c>
      <c r="C27" s="182">
        <v>3413.11</v>
      </c>
      <c r="D27" s="182"/>
      <c r="E27" s="182"/>
      <c r="F27" s="183"/>
      <c r="G27" s="247"/>
    </row>
    <row r="28" spans="1:7" s="185" customFormat="1" ht="16.5" thickBot="1" x14ac:dyDescent="0.3">
      <c r="A28" s="186" t="s">
        <v>19</v>
      </c>
      <c r="B28" s="187"/>
      <c r="C28" s="189"/>
      <c r="D28" s="189"/>
      <c r="E28" s="189"/>
      <c r="F28" s="190"/>
      <c r="G28" s="248"/>
    </row>
    <row r="29" spans="1:7" s="178" customFormat="1" ht="16.5" thickBot="1" x14ac:dyDescent="0.3">
      <c r="A29" s="192" t="s">
        <v>65</v>
      </c>
      <c r="B29" s="175">
        <v>320</v>
      </c>
      <c r="C29" s="193">
        <v>120428.99</v>
      </c>
      <c r="D29" s="175">
        <v>25</v>
      </c>
      <c r="E29" s="176">
        <v>12758.5</v>
      </c>
      <c r="F29" s="194">
        <v>453</v>
      </c>
      <c r="G29" s="249">
        <v>534061.18999999994</v>
      </c>
    </row>
    <row r="30" spans="1:7" s="185" customFormat="1" x14ac:dyDescent="0.25">
      <c r="A30" s="179" t="s">
        <v>7</v>
      </c>
      <c r="B30" s="180">
        <v>320</v>
      </c>
      <c r="C30" s="182">
        <v>120428.99</v>
      </c>
      <c r="D30" s="182"/>
      <c r="E30" s="182"/>
      <c r="F30" s="183"/>
      <c r="G30" s="247"/>
    </row>
    <row r="31" spans="1:7" s="185" customFormat="1" x14ac:dyDescent="0.25">
      <c r="A31" s="201" t="s">
        <v>14</v>
      </c>
      <c r="B31" s="207"/>
      <c r="C31" s="208"/>
      <c r="D31" s="208">
        <v>25</v>
      </c>
      <c r="E31" s="208">
        <v>12758.5</v>
      </c>
      <c r="F31" s="209"/>
      <c r="G31" s="210"/>
    </row>
    <row r="32" spans="1:7" s="185" customFormat="1" ht="16.5" thickBot="1" x14ac:dyDescent="0.3">
      <c r="A32" s="196" t="s">
        <v>19</v>
      </c>
      <c r="B32" s="197"/>
      <c r="C32" s="198"/>
      <c r="D32" s="198"/>
      <c r="E32" s="198"/>
      <c r="F32" s="199">
        <v>453</v>
      </c>
      <c r="G32" s="200">
        <v>534061.18999999994</v>
      </c>
    </row>
    <row r="33" spans="1:7" s="178" customFormat="1" ht="16.5" thickBot="1" x14ac:dyDescent="0.3">
      <c r="A33" s="192" t="s">
        <v>66</v>
      </c>
      <c r="B33" s="175">
        <v>487</v>
      </c>
      <c r="C33" s="193">
        <v>401580.85</v>
      </c>
      <c r="D33" s="194">
        <v>50</v>
      </c>
      <c r="E33" s="193">
        <v>25517</v>
      </c>
      <c r="F33" s="194">
        <v>896</v>
      </c>
      <c r="G33" s="195">
        <v>684502.67</v>
      </c>
    </row>
    <row r="34" spans="1:7" s="185" customFormat="1" x14ac:dyDescent="0.25">
      <c r="A34" s="179" t="s">
        <v>7</v>
      </c>
      <c r="B34" s="180">
        <v>487</v>
      </c>
      <c r="C34" s="182">
        <v>401580.85</v>
      </c>
      <c r="D34" s="182"/>
      <c r="E34" s="182"/>
      <c r="F34" s="183"/>
      <c r="G34" s="184"/>
    </row>
    <row r="35" spans="1:7" s="185" customFormat="1" x14ac:dyDescent="0.25">
      <c r="A35" s="201" t="s">
        <v>14</v>
      </c>
      <c r="B35" s="202"/>
      <c r="C35" s="203"/>
      <c r="D35" s="204">
        <v>50</v>
      </c>
      <c r="E35" s="203">
        <v>25517</v>
      </c>
      <c r="F35" s="204"/>
      <c r="G35" s="205"/>
    </row>
    <row r="36" spans="1:7" s="185" customFormat="1" ht="16.5" thickBot="1" x14ac:dyDescent="0.3">
      <c r="A36" s="206" t="s">
        <v>19</v>
      </c>
      <c r="B36" s="207"/>
      <c r="C36" s="208"/>
      <c r="D36" s="208"/>
      <c r="E36" s="208"/>
      <c r="F36" s="209">
        <v>896</v>
      </c>
      <c r="G36" s="210">
        <v>684502.67</v>
      </c>
    </row>
    <row r="37" spans="1:7" s="178" customFormat="1" ht="16.5" thickBot="1" x14ac:dyDescent="0.3">
      <c r="A37" s="192" t="s">
        <v>54</v>
      </c>
      <c r="B37" s="175">
        <v>70</v>
      </c>
      <c r="C37" s="193">
        <v>24397.040000000001</v>
      </c>
      <c r="D37" s="193"/>
      <c r="E37" s="193"/>
      <c r="F37" s="194">
        <v>215</v>
      </c>
      <c r="G37" s="195">
        <v>176094.35</v>
      </c>
    </row>
    <row r="38" spans="1:7" s="185" customFormat="1" x14ac:dyDescent="0.25">
      <c r="A38" s="179" t="s">
        <v>7</v>
      </c>
      <c r="B38" s="180">
        <v>70</v>
      </c>
      <c r="C38" s="182">
        <v>24397.040000000001</v>
      </c>
      <c r="D38" s="182"/>
      <c r="E38" s="182"/>
      <c r="F38" s="183"/>
      <c r="G38" s="184"/>
    </row>
    <row r="39" spans="1:7" s="185" customFormat="1" ht="16.5" thickBot="1" x14ac:dyDescent="0.3">
      <c r="A39" s="196" t="s">
        <v>19</v>
      </c>
      <c r="B39" s="197"/>
      <c r="C39" s="198"/>
      <c r="D39" s="198"/>
      <c r="E39" s="198"/>
      <c r="F39" s="199">
        <v>215</v>
      </c>
      <c r="G39" s="200">
        <v>176094.35</v>
      </c>
    </row>
    <row r="40" spans="1:7" s="178" customFormat="1" ht="16.5" thickBot="1" x14ac:dyDescent="0.3">
      <c r="A40" s="192" t="s">
        <v>74</v>
      </c>
      <c r="B40" s="175">
        <v>30</v>
      </c>
      <c r="C40" s="193">
        <v>10455.870000000001</v>
      </c>
      <c r="D40" s="193"/>
      <c r="E40" s="193"/>
      <c r="F40" s="194">
        <v>76</v>
      </c>
      <c r="G40" s="195">
        <v>62247.3</v>
      </c>
    </row>
    <row r="41" spans="1:7" s="185" customFormat="1" x14ac:dyDescent="0.25">
      <c r="A41" s="179" t="s">
        <v>7</v>
      </c>
      <c r="B41" s="180">
        <v>30</v>
      </c>
      <c r="C41" s="182">
        <v>10455.870000000001</v>
      </c>
      <c r="D41" s="182"/>
      <c r="E41" s="182"/>
      <c r="F41" s="183"/>
      <c r="G41" s="184"/>
    </row>
    <row r="42" spans="1:7" s="185" customFormat="1" ht="16.5" thickBot="1" x14ac:dyDescent="0.3">
      <c r="A42" s="196" t="s">
        <v>19</v>
      </c>
      <c r="B42" s="197"/>
      <c r="C42" s="198"/>
      <c r="D42" s="198"/>
      <c r="E42" s="198"/>
      <c r="F42" s="199">
        <v>76</v>
      </c>
      <c r="G42" s="200">
        <v>62247.3</v>
      </c>
    </row>
    <row r="43" spans="1:7" s="178" customFormat="1" ht="16.5" thickBot="1" x14ac:dyDescent="0.3">
      <c r="A43" s="192" t="s">
        <v>76</v>
      </c>
      <c r="B43" s="175">
        <v>0</v>
      </c>
      <c r="C43" s="193">
        <v>0</v>
      </c>
      <c r="D43" s="193"/>
      <c r="E43" s="193"/>
      <c r="F43" s="194">
        <v>0</v>
      </c>
      <c r="G43" s="195">
        <v>0</v>
      </c>
    </row>
    <row r="44" spans="1:7" s="185" customFormat="1" x14ac:dyDescent="0.25">
      <c r="A44" s="179" t="s">
        <v>7</v>
      </c>
      <c r="B44" s="180"/>
      <c r="C44" s="182"/>
      <c r="D44" s="182"/>
      <c r="E44" s="182"/>
      <c r="F44" s="183"/>
      <c r="G44" s="184"/>
    </row>
    <row r="45" spans="1:7" s="185" customFormat="1" ht="16.5" thickBot="1" x14ac:dyDescent="0.3">
      <c r="A45" s="201" t="s">
        <v>19</v>
      </c>
      <c r="B45" s="202"/>
      <c r="C45" s="203"/>
      <c r="D45" s="203"/>
      <c r="E45" s="203"/>
      <c r="F45" s="204"/>
      <c r="G45" s="205"/>
    </row>
    <row r="46" spans="1:7" s="178" customFormat="1" ht="16.5" thickBot="1" x14ac:dyDescent="0.3">
      <c r="A46" s="192" t="s">
        <v>67</v>
      </c>
      <c r="B46" s="175">
        <v>70</v>
      </c>
      <c r="C46" s="193">
        <v>8265.06</v>
      </c>
      <c r="D46" s="193"/>
      <c r="E46" s="193"/>
      <c r="F46" s="194">
        <v>96</v>
      </c>
      <c r="G46" s="195">
        <v>71528.28</v>
      </c>
    </row>
    <row r="47" spans="1:7" s="185" customFormat="1" x14ac:dyDescent="0.25">
      <c r="A47" s="179" t="s">
        <v>7</v>
      </c>
      <c r="B47" s="180">
        <v>70</v>
      </c>
      <c r="C47" s="182">
        <v>8265.06</v>
      </c>
      <c r="D47" s="182"/>
      <c r="E47" s="182"/>
      <c r="F47" s="183"/>
      <c r="G47" s="184"/>
    </row>
    <row r="48" spans="1:7" s="185" customFormat="1" ht="16.5" thickBot="1" x14ac:dyDescent="0.3">
      <c r="A48" s="196" t="s">
        <v>19</v>
      </c>
      <c r="B48" s="197"/>
      <c r="C48" s="198"/>
      <c r="D48" s="198"/>
      <c r="E48" s="198"/>
      <c r="F48" s="199">
        <v>96</v>
      </c>
      <c r="G48" s="200">
        <v>71528.28</v>
      </c>
    </row>
    <row r="49" spans="1:7" s="178" customFormat="1" ht="16.5" thickBot="1" x14ac:dyDescent="0.3">
      <c r="A49" s="192" t="s">
        <v>53</v>
      </c>
      <c r="B49" s="175">
        <v>130</v>
      </c>
      <c r="C49" s="193">
        <v>25586.1</v>
      </c>
      <c r="D49" s="194">
        <v>0</v>
      </c>
      <c r="E49" s="193">
        <v>0</v>
      </c>
      <c r="F49" s="194">
        <v>140</v>
      </c>
      <c r="G49" s="195">
        <v>134682.04999999999</v>
      </c>
    </row>
    <row r="50" spans="1:7" s="185" customFormat="1" x14ac:dyDescent="0.25">
      <c r="A50" s="179" t="s">
        <v>7</v>
      </c>
      <c r="B50" s="180">
        <v>130</v>
      </c>
      <c r="C50" s="182">
        <v>25586.1</v>
      </c>
      <c r="D50" s="182"/>
      <c r="E50" s="182"/>
      <c r="F50" s="183"/>
      <c r="G50" s="184"/>
    </row>
    <row r="51" spans="1:7" s="185" customFormat="1" x14ac:dyDescent="0.25">
      <c r="A51" s="201" t="s">
        <v>14</v>
      </c>
      <c r="B51" s="211"/>
      <c r="C51" s="203"/>
      <c r="D51" s="204"/>
      <c r="E51" s="203"/>
      <c r="F51" s="204"/>
      <c r="G51" s="205"/>
    </row>
    <row r="52" spans="1:7" s="185" customFormat="1" ht="16.5" thickBot="1" x14ac:dyDescent="0.3">
      <c r="A52" s="206" t="s">
        <v>19</v>
      </c>
      <c r="B52" s="207"/>
      <c r="C52" s="208"/>
      <c r="D52" s="208"/>
      <c r="E52" s="208"/>
      <c r="F52" s="209">
        <v>140</v>
      </c>
      <c r="G52" s="210">
        <v>134682.04999999999</v>
      </c>
    </row>
    <row r="53" spans="1:7" s="178" customFormat="1" ht="16.5" thickBot="1" x14ac:dyDescent="0.3">
      <c r="A53" s="192" t="s">
        <v>68</v>
      </c>
      <c r="B53" s="175">
        <v>70</v>
      </c>
      <c r="C53" s="193">
        <v>12372.76</v>
      </c>
      <c r="D53" s="193"/>
      <c r="E53" s="193"/>
      <c r="F53" s="194">
        <v>200</v>
      </c>
      <c r="G53" s="195">
        <v>177313.77</v>
      </c>
    </row>
    <row r="54" spans="1:7" s="185" customFormat="1" x14ac:dyDescent="0.25">
      <c r="A54" s="179" t="s">
        <v>7</v>
      </c>
      <c r="B54" s="180">
        <v>70</v>
      </c>
      <c r="C54" s="182">
        <v>12372.76</v>
      </c>
      <c r="D54" s="182"/>
      <c r="E54" s="182"/>
      <c r="F54" s="183"/>
      <c r="G54" s="184"/>
    </row>
    <row r="55" spans="1:7" s="185" customFormat="1" ht="16.5" thickBot="1" x14ac:dyDescent="0.3">
      <c r="A55" s="196" t="s">
        <v>19</v>
      </c>
      <c r="B55" s="197"/>
      <c r="C55" s="198"/>
      <c r="D55" s="198"/>
      <c r="E55" s="198"/>
      <c r="F55" s="199">
        <v>200</v>
      </c>
      <c r="G55" s="200">
        <v>177313.77</v>
      </c>
    </row>
    <row r="56" spans="1:7" s="178" customFormat="1" ht="16.5" thickBot="1" x14ac:dyDescent="0.3">
      <c r="A56" s="192" t="s">
        <v>69</v>
      </c>
      <c r="B56" s="175">
        <v>0</v>
      </c>
      <c r="C56" s="193">
        <v>0</v>
      </c>
      <c r="D56" s="193"/>
      <c r="E56" s="193"/>
      <c r="F56" s="194">
        <v>0</v>
      </c>
      <c r="G56" s="195">
        <v>0</v>
      </c>
    </row>
    <row r="57" spans="1:7" s="185" customFormat="1" x14ac:dyDescent="0.25">
      <c r="A57" s="179" t="s">
        <v>7</v>
      </c>
      <c r="B57" s="180"/>
      <c r="C57" s="182"/>
      <c r="D57" s="182"/>
      <c r="E57" s="182"/>
      <c r="F57" s="183"/>
      <c r="G57" s="184"/>
    </row>
    <row r="58" spans="1:7" s="185" customFormat="1" ht="16.5" thickBot="1" x14ac:dyDescent="0.3">
      <c r="A58" s="196" t="s">
        <v>19</v>
      </c>
      <c r="B58" s="197"/>
      <c r="C58" s="198"/>
      <c r="D58" s="198"/>
      <c r="E58" s="198"/>
      <c r="F58" s="199"/>
      <c r="G58" s="200"/>
    </row>
    <row r="59" spans="1:7" s="178" customFormat="1" ht="16.5" thickBot="1" x14ac:dyDescent="0.3">
      <c r="A59" s="192" t="s">
        <v>52</v>
      </c>
      <c r="B59" s="175">
        <v>5</v>
      </c>
      <c r="C59" s="193">
        <v>1158.01</v>
      </c>
      <c r="D59" s="193"/>
      <c r="E59" s="193"/>
      <c r="F59" s="194">
        <v>36</v>
      </c>
      <c r="G59" s="195">
        <v>52627.8</v>
      </c>
    </row>
    <row r="60" spans="1:7" s="185" customFormat="1" x14ac:dyDescent="0.25">
      <c r="A60" s="179" t="s">
        <v>7</v>
      </c>
      <c r="B60" s="180">
        <v>5</v>
      </c>
      <c r="C60" s="182">
        <v>1158.01</v>
      </c>
      <c r="D60" s="182"/>
      <c r="E60" s="182"/>
      <c r="F60" s="183"/>
      <c r="G60" s="184"/>
    </row>
    <row r="61" spans="1:7" s="185" customFormat="1" ht="16.5" thickBot="1" x14ac:dyDescent="0.3">
      <c r="A61" s="196" t="s">
        <v>19</v>
      </c>
      <c r="B61" s="197"/>
      <c r="C61" s="198"/>
      <c r="D61" s="198"/>
      <c r="E61" s="198"/>
      <c r="F61" s="199">
        <v>36</v>
      </c>
      <c r="G61" s="200">
        <v>52627.8</v>
      </c>
    </row>
    <row r="62" spans="1:7" s="178" customFormat="1" ht="16.5" thickBot="1" x14ac:dyDescent="0.3">
      <c r="A62" s="236" t="s">
        <v>73</v>
      </c>
      <c r="B62" s="175">
        <v>5</v>
      </c>
      <c r="C62" s="193">
        <v>829.52</v>
      </c>
      <c r="D62" s="193"/>
      <c r="E62" s="193"/>
      <c r="F62" s="194">
        <v>0</v>
      </c>
      <c r="G62" s="195">
        <v>0</v>
      </c>
    </row>
    <row r="63" spans="1:7" s="185" customFormat="1" x14ac:dyDescent="0.25">
      <c r="A63" s="179" t="s">
        <v>7</v>
      </c>
      <c r="B63" s="180">
        <v>5</v>
      </c>
      <c r="C63" s="182">
        <v>829.52</v>
      </c>
      <c r="D63" s="182"/>
      <c r="E63" s="182"/>
      <c r="F63" s="183"/>
      <c r="G63" s="184"/>
    </row>
    <row r="64" spans="1:7" s="185" customFormat="1" ht="16.5" thickBot="1" x14ac:dyDescent="0.3">
      <c r="A64" s="196" t="s">
        <v>19</v>
      </c>
      <c r="B64" s="197"/>
      <c r="C64" s="198"/>
      <c r="D64" s="198"/>
      <c r="E64" s="198"/>
      <c r="F64" s="199"/>
      <c r="G64" s="200"/>
    </row>
    <row r="65" spans="1:7" s="185" customFormat="1" ht="16.5" thickBot="1" x14ac:dyDescent="0.3">
      <c r="A65" s="192" t="s">
        <v>44</v>
      </c>
      <c r="B65" s="175">
        <v>209</v>
      </c>
      <c r="C65" s="193">
        <v>34673.32</v>
      </c>
      <c r="D65" s="193">
        <v>0</v>
      </c>
      <c r="E65" s="193">
        <v>0</v>
      </c>
      <c r="F65" s="194">
        <v>133</v>
      </c>
      <c r="G65" s="195">
        <v>101605.87</v>
      </c>
    </row>
    <row r="66" spans="1:7" s="185" customFormat="1" x14ac:dyDescent="0.25">
      <c r="A66" s="179" t="s">
        <v>7</v>
      </c>
      <c r="B66" s="180">
        <v>209</v>
      </c>
      <c r="C66" s="182">
        <v>34673.32</v>
      </c>
      <c r="D66" s="182"/>
      <c r="E66" s="182"/>
      <c r="F66" s="183"/>
      <c r="G66" s="184"/>
    </row>
    <row r="67" spans="1:7" s="185" customFormat="1" x14ac:dyDescent="0.25">
      <c r="A67" s="201" t="s">
        <v>14</v>
      </c>
      <c r="B67" s="207"/>
      <c r="C67" s="208"/>
      <c r="D67" s="208"/>
      <c r="E67" s="208"/>
      <c r="F67" s="209"/>
      <c r="G67" s="210"/>
    </row>
    <row r="68" spans="1:7" s="185" customFormat="1" ht="16.5" thickBot="1" x14ac:dyDescent="0.3">
      <c r="A68" s="196" t="s">
        <v>19</v>
      </c>
      <c r="B68" s="197"/>
      <c r="C68" s="198"/>
      <c r="D68" s="198"/>
      <c r="E68" s="198"/>
      <c r="F68" s="199">
        <v>133</v>
      </c>
      <c r="G68" s="200">
        <v>101605.87</v>
      </c>
    </row>
    <row r="69" spans="1:7" s="178" customFormat="1" ht="16.5" thickBot="1" x14ac:dyDescent="0.3">
      <c r="A69" s="212" t="s">
        <v>2</v>
      </c>
      <c r="B69" s="213">
        <v>1436</v>
      </c>
      <c r="C69" s="214">
        <v>648828.02</v>
      </c>
      <c r="D69" s="213">
        <v>75</v>
      </c>
      <c r="E69" s="214">
        <v>38275.5</v>
      </c>
      <c r="F69" s="213">
        <v>2341</v>
      </c>
      <c r="G69" s="214">
        <v>2088827.9800000002</v>
      </c>
    </row>
    <row r="70" spans="1:7" s="178" customFormat="1" x14ac:dyDescent="0.25">
      <c r="A70" s="215" t="s">
        <v>7</v>
      </c>
      <c r="B70" s="216">
        <v>1436</v>
      </c>
      <c r="C70" s="217">
        <v>648828.02</v>
      </c>
      <c r="D70" s="217"/>
      <c r="E70" s="217"/>
      <c r="F70" s="216">
        <v>0</v>
      </c>
      <c r="G70" s="216"/>
    </row>
    <row r="71" spans="1:7" s="178" customFormat="1" x14ac:dyDescent="0.25">
      <c r="A71" s="218" t="s">
        <v>14</v>
      </c>
      <c r="B71" s="180"/>
      <c r="C71" s="219"/>
      <c r="D71" s="180">
        <v>75</v>
      </c>
      <c r="E71" s="219">
        <v>38275.5</v>
      </c>
      <c r="F71" s="180"/>
      <c r="G71" s="180"/>
    </row>
    <row r="72" spans="1:7" s="178" customFormat="1" x14ac:dyDescent="0.25">
      <c r="A72" s="220" t="s">
        <v>19</v>
      </c>
      <c r="B72" s="202">
        <v>0</v>
      </c>
      <c r="C72" s="202">
        <v>0</v>
      </c>
      <c r="D72" s="202"/>
      <c r="E72" s="202"/>
      <c r="F72" s="202">
        <v>2341</v>
      </c>
      <c r="G72" s="237">
        <v>2088827.9800000002</v>
      </c>
    </row>
    <row r="73" spans="1:7" s="178" customFormat="1" hidden="1" x14ac:dyDescent="0.25">
      <c r="A73" s="221" t="s">
        <v>14</v>
      </c>
      <c r="B73" s="222">
        <v>0</v>
      </c>
      <c r="C73" s="198">
        <v>0</v>
      </c>
      <c r="D73" s="199">
        <v>0</v>
      </c>
      <c r="E73" s="223">
        <v>0</v>
      </c>
      <c r="F73" s="224"/>
      <c r="G73" s="225"/>
    </row>
    <row r="74" spans="1:7" s="178" customFormat="1" x14ac:dyDescent="0.25">
      <c r="A74" s="226" t="s">
        <v>2</v>
      </c>
      <c r="B74" s="279">
        <v>2775931.5</v>
      </c>
      <c r="C74" s="280"/>
      <c r="D74" s="280"/>
      <c r="E74" s="280"/>
      <c r="F74" s="280"/>
      <c r="G74" s="281"/>
    </row>
    <row r="75" spans="1:7" s="232" customFormat="1" ht="19.5" thickBot="1" x14ac:dyDescent="0.3">
      <c r="A75" s="227" t="s">
        <v>9</v>
      </c>
      <c r="B75" s="228"/>
      <c r="C75" s="228"/>
      <c r="D75" s="229"/>
      <c r="E75" s="230"/>
      <c r="F75" s="230"/>
      <c r="G75" s="231">
        <v>31707264.550000001</v>
      </c>
    </row>
    <row r="76" spans="1:7" x14ac:dyDescent="0.25">
      <c r="B76" s="10">
        <v>0</v>
      </c>
      <c r="C76" s="10">
        <v>0</v>
      </c>
      <c r="D76" s="10">
        <v>0</v>
      </c>
      <c r="E76" s="9"/>
    </row>
  </sheetData>
  <mergeCells count="7">
    <mergeCell ref="B74:G74"/>
    <mergeCell ref="D1:E1"/>
    <mergeCell ref="A2:E2"/>
    <mergeCell ref="A4:E4"/>
    <mergeCell ref="A9:C9"/>
    <mergeCell ref="A20:E20"/>
    <mergeCell ref="F1:G1"/>
  </mergeCells>
  <printOptions horizontalCentered="1"/>
  <pageMargins left="0.19685039370078741" right="0.19685039370078741" top="0.74803149606299213" bottom="0.74803149606299213" header="0.31496062992125984" footer="0.31496062992125984"/>
  <pageSetup paperSize="9" scale="4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НИИ 2018</vt:lpstr>
      <vt:lpstr>ИГМА 2018</vt:lpstr>
      <vt:lpstr>ИГМА 2021 мед усл</vt:lpstr>
      <vt:lpstr>Решма 2021</vt:lpstr>
      <vt:lpstr>'ИГМА 2018'!Область_печати</vt:lpstr>
      <vt:lpstr>'НИИ 2018'!Область_печати</vt:lpstr>
      <vt:lpstr>'Решма 2021'!Область_печати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razum</dc:creator>
  <cp:lastModifiedBy>Загаринская Татьяна Валерьевна</cp:lastModifiedBy>
  <cp:lastPrinted>2021-04-13T08:06:40Z</cp:lastPrinted>
  <dcterms:created xsi:type="dcterms:W3CDTF">2014-05-29T09:13:53Z</dcterms:created>
  <dcterms:modified xsi:type="dcterms:W3CDTF">2021-04-23T09:45:45Z</dcterms:modified>
</cp:coreProperties>
</file>